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óża\Desktop\URLOP\PROGRAM PPIW DO SIECI I BIP\"/>
    </mc:Choice>
  </mc:AlternateContent>
  <xr:revisionPtr revIDLastSave="0" documentId="13_ncr:1_{BA062535-CDD2-4022-9099-517DA12FA679}" xr6:coauthVersionLast="47" xr6:coauthVersionMax="47" xr10:uidLastSave="{00000000-0000-0000-0000-000000000000}"/>
  <bookViews>
    <workbookView xWindow="-120" yWindow="-120" windowWidth="29040" windowHeight="17640" xr2:uid="{060021D9-86C1-4F94-8B8F-FA2462C9B152}"/>
  </bookViews>
  <sheets>
    <sheet name="st stacj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7" i="2" l="1"/>
  <c r="F157" i="2"/>
  <c r="L96" i="2" l="1"/>
  <c r="P96" i="2"/>
  <c r="O96" i="2"/>
  <c r="M96" i="2"/>
  <c r="K96" i="2"/>
  <c r="I96" i="2"/>
  <c r="H96" i="2"/>
  <c r="F96" i="2"/>
  <c r="E96" i="2"/>
  <c r="D96" i="2"/>
  <c r="O64" i="2"/>
  <c r="M64" i="2"/>
  <c r="H64" i="2"/>
  <c r="P64" i="2"/>
  <c r="L64" i="2"/>
  <c r="K64" i="2"/>
  <c r="I64" i="2"/>
  <c r="F64" i="2"/>
  <c r="E64" i="2"/>
  <c r="D64" i="2"/>
  <c r="F30" i="2" l="1"/>
  <c r="E30" i="2"/>
  <c r="D30" i="2"/>
  <c r="P30" i="2"/>
  <c r="O30" i="2"/>
  <c r="M30" i="2"/>
  <c r="L30" i="2"/>
  <c r="K30" i="2"/>
  <c r="I30" i="2"/>
  <c r="H30" i="2"/>
  <c r="D128" i="2"/>
  <c r="E128" i="2"/>
  <c r="F128" i="2"/>
  <c r="F130" i="2" s="1"/>
  <c r="H128" i="2"/>
  <c r="I128" i="2"/>
  <c r="K128" i="2"/>
  <c r="L128" i="2"/>
  <c r="M128" i="2"/>
  <c r="O128" i="2"/>
  <c r="P128" i="2"/>
  <c r="D157" i="2"/>
  <c r="E157" i="2"/>
  <c r="H157" i="2"/>
  <c r="I157" i="2"/>
  <c r="L157" i="2"/>
  <c r="M157" i="2"/>
  <c r="O157" i="2"/>
  <c r="P157" i="2"/>
  <c r="D302" i="2"/>
  <c r="E302" i="2"/>
</calcChain>
</file>

<file path=xl/sharedStrings.xml><?xml version="1.0" encoding="utf-8"?>
<sst xmlns="http://schemas.openxmlformats.org/spreadsheetml/2006/main" count="525" uniqueCount="219">
  <si>
    <t>40,4% ECTS</t>
  </si>
  <si>
    <t>40,9% godzin</t>
  </si>
  <si>
    <t>V rok</t>
  </si>
  <si>
    <t>IV rok</t>
  </si>
  <si>
    <t>wykład monograficzny III rok</t>
  </si>
  <si>
    <t>wykład monograficzny II rok</t>
  </si>
  <si>
    <t>ECTS</t>
  </si>
  <si>
    <t>godzin</t>
  </si>
  <si>
    <t>do wyboru:</t>
  </si>
  <si>
    <t>razem Ćwiczeń</t>
  </si>
  <si>
    <t>razem Wykładów</t>
  </si>
  <si>
    <t>razem egzaminów</t>
  </si>
  <si>
    <t>Razem ECTS</t>
  </si>
  <si>
    <t>Razem godzin</t>
  </si>
  <si>
    <t>i mgr</t>
  </si>
  <si>
    <t>liczba EGZAMINÓW</t>
  </si>
  <si>
    <t>punkty ECTS</t>
  </si>
  <si>
    <t>sem IX, X</t>
  </si>
  <si>
    <t>ćw</t>
  </si>
  <si>
    <t>W</t>
  </si>
  <si>
    <t>Rok V</t>
  </si>
  <si>
    <t>sem VII, VIII</t>
  </si>
  <si>
    <t>Rok IV</t>
  </si>
  <si>
    <t>sem V, VI</t>
  </si>
  <si>
    <t>Rok III</t>
  </si>
  <si>
    <t>sem III, IV</t>
  </si>
  <si>
    <t>Rok II</t>
  </si>
  <si>
    <t>sem I, II</t>
  </si>
  <si>
    <t>Rok I</t>
  </si>
  <si>
    <r>
      <t xml:space="preserve">Zajęcia do wyboru - </t>
    </r>
    <r>
      <rPr>
        <sz val="12"/>
        <color indexed="10"/>
        <rFont val="Arial"/>
        <family val="2"/>
        <charset val="238"/>
      </rPr>
      <t>Wybrane problemy</t>
    </r>
    <r>
      <rPr>
        <sz val="12"/>
        <rFont val="Arial"/>
        <family val="2"/>
        <charset val="238"/>
      </rPr>
      <t xml:space="preserve"> </t>
    </r>
    <r>
      <rPr>
        <sz val="12"/>
        <color indexed="10"/>
        <rFont val="Arial"/>
        <family val="2"/>
        <charset val="238"/>
      </rPr>
      <t>Logopedii w pracy z dzieckiem w przedszkolu i klasach I-III. Podstawy diagnostyki logopedycznej</t>
    </r>
  </si>
  <si>
    <r>
      <rPr>
        <sz val="12"/>
        <rFont val="Arial"/>
        <family val="2"/>
        <charset val="238"/>
      </rPr>
      <t>Zajecia do wyboru -</t>
    </r>
    <r>
      <rPr>
        <sz val="12"/>
        <color indexed="10"/>
        <rFont val="Arial"/>
        <family val="2"/>
        <charset val="238"/>
      </rPr>
      <t xml:space="preserve"> język migowy część szczegółowa</t>
    </r>
  </si>
  <si>
    <r>
      <rPr>
        <sz val="12"/>
        <rFont val="Arial"/>
        <family val="2"/>
        <charset val="238"/>
      </rPr>
      <t xml:space="preserve">Zajęcia do wyboru - </t>
    </r>
    <r>
      <rPr>
        <sz val="12"/>
        <color indexed="10"/>
        <rFont val="Arial"/>
        <family val="2"/>
        <charset val="238"/>
      </rPr>
      <t>język migowy część ogólna</t>
    </r>
  </si>
  <si>
    <r>
      <rPr>
        <sz val="12"/>
        <rFont val="Arial"/>
        <family val="2"/>
        <charset val="238"/>
      </rPr>
      <t xml:space="preserve">Zajęcia do wyboru - </t>
    </r>
    <r>
      <rPr>
        <sz val="12"/>
        <color indexed="10"/>
        <rFont val="Arial"/>
        <family val="2"/>
        <charset val="238"/>
      </rPr>
      <t>Nauczyciel współorganizujący zajęcia z dzieckiem dysfunkcyjnym</t>
    </r>
  </si>
  <si>
    <r>
      <rPr>
        <sz val="12"/>
        <rFont val="Arial"/>
        <family val="2"/>
        <charset val="238"/>
      </rPr>
      <t xml:space="preserve">Zajęcia do wyboru - </t>
    </r>
    <r>
      <rPr>
        <sz val="12"/>
        <color indexed="10"/>
        <rFont val="Arial"/>
        <family val="2"/>
        <charset val="238"/>
      </rPr>
      <t>Proces edukacyjno-wychowawczy w pracy z grupą wielokulturową</t>
    </r>
  </si>
  <si>
    <t>Przedmioty do wyboru V rok:</t>
  </si>
  <si>
    <t>7E</t>
  </si>
  <si>
    <t>zal</t>
  </si>
  <si>
    <t xml:space="preserve">Praktyka </t>
  </si>
  <si>
    <t>J1</t>
  </si>
  <si>
    <t>RAZEM</t>
  </si>
  <si>
    <t>zoc</t>
  </si>
  <si>
    <t>seminarium dyplomowe</t>
  </si>
  <si>
    <t>K</t>
  </si>
  <si>
    <t>ZOC</t>
  </si>
  <si>
    <t>Przedmiot do wyboru</t>
  </si>
  <si>
    <t>H</t>
  </si>
  <si>
    <t>F</t>
  </si>
  <si>
    <t>E</t>
  </si>
  <si>
    <t>A2</t>
  </si>
  <si>
    <t>Kreowanie wizerunku publicznego i autoprezentacja</t>
  </si>
  <si>
    <t>I</t>
  </si>
  <si>
    <t>Badanie gotowości szkolnej</t>
  </si>
  <si>
    <t>Rozwój zawodowy i ewaluacja pracy nauczyciela</t>
  </si>
  <si>
    <t>G</t>
  </si>
  <si>
    <t>Praca z dzieckiem uzdolnionym</t>
  </si>
  <si>
    <t>Integracja i inkluzja w edukacji</t>
  </si>
  <si>
    <t>Metodyka zajęć korekcyjno-kompensacyjnych</t>
  </si>
  <si>
    <t>Bezpieczeństwo w sieci</t>
  </si>
  <si>
    <t>E5</t>
  </si>
  <si>
    <t xml:space="preserve">Edukacja informatyczna </t>
  </si>
  <si>
    <t>Alternatywne metody pracy z dzieckiem w przedszkolu i klasach I-III</t>
  </si>
  <si>
    <t>C</t>
  </si>
  <si>
    <r>
      <t>Wczesne wspomaganie rozwoju</t>
    </r>
    <r>
      <rPr>
        <sz val="11"/>
        <rFont val="Calibri"/>
        <family val="2"/>
        <charset val="238"/>
      </rPr>
      <t xml:space="preserve"> i interwencja terapeutyczna </t>
    </r>
  </si>
  <si>
    <t>Elementy integracji sensorycznej</t>
  </si>
  <si>
    <t>Praca z dzieckiem z rodziny dysfunkcyjnej</t>
  </si>
  <si>
    <t>Elementy socjoterapii</t>
  </si>
  <si>
    <t>Wstęp do glottodydaktyki</t>
  </si>
  <si>
    <t>A4</t>
  </si>
  <si>
    <t>w</t>
  </si>
  <si>
    <t>10 sem.</t>
  </si>
  <si>
    <t>9 sem.</t>
  </si>
  <si>
    <t>Rygor</t>
  </si>
  <si>
    <t>Ćwicz.Formy aktywizujące</t>
  </si>
  <si>
    <t>Wykłady</t>
  </si>
  <si>
    <t>Liczba godzin ogółem</t>
  </si>
  <si>
    <t>Zajęcia</t>
  </si>
  <si>
    <t>6E</t>
  </si>
  <si>
    <t>Współpraca nauczyciela z rodzicami i środowiskiem lokalnym - warsztat komunikacji</t>
  </si>
  <si>
    <t>Współpraca nauczyciela z rodzicami i środowiskiem lokalnym WYKŁAD</t>
  </si>
  <si>
    <t>Metodyka pracy z dzieckiem o specjalnych potrzebach edukacyjnych</t>
  </si>
  <si>
    <t>Metodyka wychowania fizycznego w klasach I-III</t>
  </si>
  <si>
    <t>E9</t>
  </si>
  <si>
    <t>Metodyka wspierania rozwoju fizycznego dziecka w wieku przedszkolnym</t>
  </si>
  <si>
    <t>Metodyka edukacji technicznej w klasach I-III</t>
  </si>
  <si>
    <t>E8</t>
  </si>
  <si>
    <t>Metodyka edukacji muzycznej w klasach I-III</t>
  </si>
  <si>
    <t>E7</t>
  </si>
  <si>
    <t>Metodyka edukacji plastycznej w klasach I-III</t>
  </si>
  <si>
    <t>E6</t>
  </si>
  <si>
    <t>Metodyka edukacji społeczno - przyrodniczej w klasach I-III</t>
  </si>
  <si>
    <t>E4</t>
  </si>
  <si>
    <t>Metodyka edukacji społeczno - przyrodniczej w przedszkolu</t>
  </si>
  <si>
    <t>Metodyka edukacji zdrowotnej w przedszkolu i w klasach I-III</t>
  </si>
  <si>
    <t>E10</t>
  </si>
  <si>
    <t>Stymulowanie aktywności poznawczej dziecka z technikami skutecznego uczenia się</t>
  </si>
  <si>
    <t xml:space="preserve">Warsztat twórczości </t>
  </si>
  <si>
    <t xml:space="preserve">Wybrane aspekty edukacji włączającej </t>
  </si>
  <si>
    <t>Podstawy terapii pedagogicznej</t>
  </si>
  <si>
    <t>Wybrane aspekty poradnictwa w systemie oświaty</t>
  </si>
  <si>
    <t>Warsztat zabawy dziecka</t>
  </si>
  <si>
    <t>Dobór i konstruowanie programów pracy dydaktyczno-wychowawczej</t>
  </si>
  <si>
    <t>Statystyka w badaniach pedagogicznych</t>
  </si>
  <si>
    <t>Metodyka nauczania języka obcego</t>
  </si>
  <si>
    <t>E2</t>
  </si>
  <si>
    <t xml:space="preserve">Akwizycja języka </t>
  </si>
  <si>
    <t>Integracja w edukacji dziecka</t>
  </si>
  <si>
    <t>8 sem.</t>
  </si>
  <si>
    <t>7 sem.</t>
  </si>
  <si>
    <t>Praktyka</t>
  </si>
  <si>
    <t>Zajęcia terenowe (obserwacja placówek opiekuńczych i oświatowych)</t>
  </si>
  <si>
    <t xml:space="preserve">Przygotowanie do praktyk </t>
  </si>
  <si>
    <t>J2</t>
  </si>
  <si>
    <t>Metodologia badań pedagogicznych</t>
  </si>
  <si>
    <t xml:space="preserve">Logika </t>
  </si>
  <si>
    <t>A1</t>
  </si>
  <si>
    <t>Literatura dla dzieci w procesie kształcenia i wychowania</t>
  </si>
  <si>
    <t>Narzędzia pomiaru pedagogicznego</t>
  </si>
  <si>
    <t>Techniki negocjacji i rozwiązywania konfliktów</t>
  </si>
  <si>
    <t>Metodyka edukacji matematycznej w klasach I-III</t>
  </si>
  <si>
    <t>E3</t>
  </si>
  <si>
    <t>Metodyka edukacji matematycznej w przedszkolu</t>
  </si>
  <si>
    <t>Metodyka edukacji polonistycznej w klasach I-III</t>
  </si>
  <si>
    <t>E1</t>
  </si>
  <si>
    <t>Metodyka edukacji polonistycznej w przedszkolu</t>
  </si>
  <si>
    <t>Projektowanie zintegrowanych działań edukacyjnych z tutoringiem</t>
  </si>
  <si>
    <t>D</t>
  </si>
  <si>
    <t>Podstawy logopedii z profilaktyką zaburzeń mowy</t>
  </si>
  <si>
    <t>Diagnoza psychopedagogiczna</t>
  </si>
  <si>
    <t>Rozwój fizyczny małego dziecka</t>
  </si>
  <si>
    <t>B9</t>
  </si>
  <si>
    <t>Podstawy techniki z zajęciami warsztatowymi</t>
  </si>
  <si>
    <t>B8</t>
  </si>
  <si>
    <t>Nowoczesne technologie w pracy nauczyciela</t>
  </si>
  <si>
    <t>B5</t>
  </si>
  <si>
    <t>Programowanie oraz komputerowe programy w edukacji elementarnej</t>
  </si>
  <si>
    <t>Zoc/E</t>
  </si>
  <si>
    <t>Język obcy</t>
  </si>
  <si>
    <t>B2</t>
  </si>
  <si>
    <t>Psychologia osobowości i procesów motywacyjnych</t>
  </si>
  <si>
    <t>A3</t>
  </si>
  <si>
    <t>Psychologia wychowawcza</t>
  </si>
  <si>
    <t>Adaptacja instytucjonalna</t>
  </si>
  <si>
    <t>Kształcenie dla rozwoju dziecka w wieku przedszkolnym i wczesnoszkolnym</t>
  </si>
  <si>
    <t>6 sem.</t>
  </si>
  <si>
    <t>5 sem.</t>
  </si>
  <si>
    <t>III rok</t>
  </si>
  <si>
    <t>8E</t>
  </si>
  <si>
    <t>Pratyka</t>
  </si>
  <si>
    <t>J</t>
  </si>
  <si>
    <t>Rodzaje i funkcje oceniania</t>
  </si>
  <si>
    <t>Podstawa programowa edukacji przedszkolnej i wczesnoszkolnej</t>
  </si>
  <si>
    <t>Aspekty społeczne i prawne bezpieczeństwa dzieci i młodzieży</t>
  </si>
  <si>
    <t>Prawo rodzinne i opiekuńcze</t>
  </si>
  <si>
    <t>Zaburzenia rozwoju i zachowania</t>
  </si>
  <si>
    <t>Podstawy pedagogiki specjalnej</t>
  </si>
  <si>
    <t>Metodyka pracy z dzieckiem w wieku przedszkolnym i wczesnoszkolnym</t>
  </si>
  <si>
    <t>Podstawy muzyki z zajęciami warsztatowymi</t>
  </si>
  <si>
    <t>B7</t>
  </si>
  <si>
    <t>Podstawy wiedzy plastycznej z zajęciami warsztatowymi</t>
  </si>
  <si>
    <t>B6</t>
  </si>
  <si>
    <t>Wiedza o środowisku społeczno-przyrodniczym</t>
  </si>
  <si>
    <t>B4</t>
  </si>
  <si>
    <t>Podstawy wiedzy matematycznej</t>
  </si>
  <si>
    <t>B3</t>
  </si>
  <si>
    <t>Zoc</t>
  </si>
  <si>
    <t>Wiedza o literaturze</t>
  </si>
  <si>
    <t>B1</t>
  </si>
  <si>
    <t>Podstawy języka polskiego</t>
  </si>
  <si>
    <t>Metodologia badań społecznych</t>
  </si>
  <si>
    <t>Psychologia społeczna</t>
  </si>
  <si>
    <t>Psychologia rozwojowa</t>
  </si>
  <si>
    <t>Koncepcje edukacji zintegrowanej</t>
  </si>
  <si>
    <t xml:space="preserve">Polityka społeczna i oświatowa </t>
  </si>
  <si>
    <t>Pedagogika opiekuńczo-wychowawcza</t>
  </si>
  <si>
    <t>Współczesne koncepcje i systemy pedagogiczne</t>
  </si>
  <si>
    <t>Socjologia edukacji</t>
  </si>
  <si>
    <t xml:space="preserve">w        </t>
  </si>
  <si>
    <t>4 sem.</t>
  </si>
  <si>
    <t>ETCS</t>
  </si>
  <si>
    <t>3 sem.</t>
  </si>
  <si>
    <t>II rok</t>
  </si>
  <si>
    <t>Przyspopsobienie biblioteczne</t>
  </si>
  <si>
    <t xml:space="preserve">BHP </t>
  </si>
  <si>
    <t>Z</t>
  </si>
  <si>
    <t>Wychowanie fizyczne</t>
  </si>
  <si>
    <t>Podstawy ratownictwa medycznego</t>
  </si>
  <si>
    <t>B10</t>
  </si>
  <si>
    <t>Ochrona własności intelektualnej</t>
  </si>
  <si>
    <t>Źródła informacji</t>
  </si>
  <si>
    <t>Technologia informacyjna</t>
  </si>
  <si>
    <t>Warsztat pracy pedagoga z przygotowaniem do praktyk</t>
  </si>
  <si>
    <t>Kultura języka - zagadnienia poprawności i sprawności językowej</t>
  </si>
  <si>
    <t xml:space="preserve">Edukacja zdrowotna </t>
  </si>
  <si>
    <t>Emisja głosu</t>
  </si>
  <si>
    <t>Trening kontaktu interpersonalnego</t>
  </si>
  <si>
    <t>Psychologia ogólna</t>
  </si>
  <si>
    <t>Teoretyczne podstawy pedagogiki przedszkolnej i wczesnoszkolnej</t>
  </si>
  <si>
    <t>Efektywne metody uczenia się z elementami kultury studiowania</t>
  </si>
  <si>
    <t>Pedagogika społeczna</t>
  </si>
  <si>
    <t>Biomedyczne podstawy rozwoju i wychowania</t>
  </si>
  <si>
    <t>Dydaktyka ogólna</t>
  </si>
  <si>
    <t>Teoretyczne podstawy wychowania</t>
  </si>
  <si>
    <t>Historia wychowania</t>
  </si>
  <si>
    <t>Wprowadzenie do pedagogiki</t>
  </si>
  <si>
    <t>Socjologia ogólna</t>
  </si>
  <si>
    <t>Etyka</t>
  </si>
  <si>
    <t>Filozofia ogólna</t>
  </si>
  <si>
    <t>E-L</t>
  </si>
  <si>
    <t>2 sem.</t>
  </si>
  <si>
    <t>1 sem</t>
  </si>
  <si>
    <t>I rok</t>
  </si>
  <si>
    <t>Harmonogram realizacji  5-letnich  jednolitych studiów magisterskich 
na kierunku Pedagogika przedszkolna i wczesnoszkolna
studia stacjonarne 26-27</t>
  </si>
  <si>
    <t xml:space="preserve">Poznańska Akademia Medyczna NS im. Księcia Mieszka I </t>
  </si>
  <si>
    <t>studia stacjonarne</t>
  </si>
  <si>
    <t>liczba godzin - cały cykl</t>
  </si>
  <si>
    <t>Neurodydaktyka i progresywne metody w nauczaniu języków obcych (warsztat kognitywny)</t>
  </si>
  <si>
    <t>Metodyka wspierania rozwoju emocjonalnego i społecznego dziecka
w wieku przedszkolnym i młodszym wieku szkolnym</t>
  </si>
  <si>
    <t>Wychowanie przez sztukę w przedszkolu (muzyka, plastyka, teatr)</t>
  </si>
  <si>
    <t>Seminarium dyplomowe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</si>
</sst>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4D4D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6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8" fillId="3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1" fontId="8" fillId="0" borderId="1" xfId="1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/>
    </xf>
    <xf numFmtId="1" fontId="3" fillId="4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3" fillId="4" borderId="3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textRotation="255" wrapText="1"/>
    </xf>
    <xf numFmtId="1" fontId="4" fillId="3" borderId="1" xfId="0" applyNumberFormat="1" applyFont="1" applyFill="1" applyBorder="1" applyAlignment="1">
      <alignment horizontal="center" vertical="center" textRotation="255"/>
    </xf>
    <xf numFmtId="1" fontId="4" fillId="3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wrapText="1"/>
    </xf>
    <xf numFmtId="0" fontId="0" fillId="0" borderId="2" xfId="0" applyBorder="1" applyAlignment="1">
      <alignment vertical="center"/>
    </xf>
    <xf numFmtId="1" fontId="3" fillId="4" borderId="3" xfId="1" applyNumberFormat="1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1" fontId="3" fillId="0" borderId="10" xfId="0" applyNumberFormat="1" applyFont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" fontId="4" fillId="4" borderId="6" xfId="0" applyNumberFormat="1" applyFont="1" applyFill="1" applyBorder="1" applyAlignment="1">
      <alignment horizontal="center" vertical="center" wrapText="1"/>
    </xf>
    <xf numFmtId="1" fontId="4" fillId="4" borderId="1" xfId="1" applyNumberFormat="1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4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 wrapText="1"/>
    </xf>
    <xf numFmtId="1" fontId="4" fillId="3" borderId="12" xfId="0" applyNumberFormat="1" applyFont="1" applyFill="1" applyBorder="1" applyAlignment="1">
      <alignment horizontal="center" vertical="center"/>
    </xf>
    <xf numFmtId="1" fontId="3" fillId="4" borderId="4" xfId="0" applyNumberFormat="1" applyFont="1" applyFill="1" applyBorder="1" applyAlignment="1">
      <alignment horizontal="center" vertical="center"/>
    </xf>
    <xf numFmtId="1" fontId="3" fillId="0" borderId="4" xfId="1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vertical="center"/>
    </xf>
    <xf numFmtId="1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4" fillId="4" borderId="4" xfId="0" applyNumberFormat="1" applyFont="1" applyFill="1" applyBorder="1" applyAlignment="1">
      <alignment horizontal="center" vertical="center"/>
    </xf>
    <xf numFmtId="1" fontId="4" fillId="4" borderId="4" xfId="0" applyNumberFormat="1" applyFont="1" applyFill="1" applyBorder="1" applyAlignment="1">
      <alignment horizontal="center" vertical="center" wrapText="1"/>
    </xf>
    <xf numFmtId="1" fontId="4" fillId="4" borderId="4" xfId="1" applyNumberFormat="1" applyFont="1" applyFill="1" applyBorder="1" applyAlignment="1">
      <alignment horizontal="center" vertical="center" wrapText="1"/>
    </xf>
    <xf numFmtId="1" fontId="4" fillId="4" borderId="4" xfId="0" applyNumberFormat="1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left" vertical="center"/>
    </xf>
    <xf numFmtId="0" fontId="9" fillId="2" borderId="7" xfId="0" applyFont="1" applyFill="1" applyBorder="1" applyAlignment="1">
      <alignment vertical="center"/>
    </xf>
    <xf numFmtId="1" fontId="3" fillId="2" borderId="1" xfId="1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left" vertical="center" wrapText="1"/>
    </xf>
    <xf numFmtId="1" fontId="4" fillId="0" borderId="0" xfId="0" applyNumberFormat="1" applyFont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1" fontId="4" fillId="3" borderId="1" xfId="0" applyNumberFormat="1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vertical="center"/>
    </xf>
    <xf numFmtId="0" fontId="11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textRotation="90" wrapText="1"/>
    </xf>
    <xf numFmtId="0" fontId="11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 textRotation="90"/>
    </xf>
    <xf numFmtId="1" fontId="4" fillId="0" borderId="1" xfId="0" applyNumberFormat="1" applyFont="1" applyBorder="1" applyAlignment="1">
      <alignment horizontal="center" vertical="center" textRotation="90" wrapText="1"/>
    </xf>
    <xf numFmtId="1" fontId="4" fillId="0" borderId="8" xfId="0" applyNumberFormat="1" applyFont="1" applyBorder="1" applyAlignment="1">
      <alignment horizontal="center" vertical="center" textRotation="90" wrapText="1"/>
    </xf>
    <xf numFmtId="1" fontId="4" fillId="0" borderId="12" xfId="0" applyNumberFormat="1" applyFont="1" applyBorder="1" applyAlignment="1">
      <alignment horizontal="center" vertical="center" textRotation="90" wrapText="1"/>
    </xf>
    <xf numFmtId="1" fontId="3" fillId="0" borderId="4" xfId="0" applyNumberFormat="1" applyFont="1" applyBorder="1" applyAlignment="1">
      <alignment horizontal="center" vertical="center" textRotation="90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" fontId="3" fillId="2" borderId="3" xfId="0" applyNumberFormat="1" applyFont="1" applyFill="1" applyBorder="1" applyAlignment="1">
      <alignment horizontal="left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1" fontId="3" fillId="2" borderId="7" xfId="0" applyNumberFormat="1" applyFont="1" applyFill="1" applyBorder="1" applyAlignment="1">
      <alignment horizontal="left" vertical="center" wrapText="1"/>
    </xf>
    <xf numFmtId="1" fontId="3" fillId="2" borderId="7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1" fontId="3" fillId="2" borderId="7" xfId="0" applyNumberFormat="1" applyFont="1" applyFill="1" applyBorder="1" applyAlignment="1">
      <alignment horizontal="left" vertical="center"/>
    </xf>
    <xf numFmtId="1" fontId="3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7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1" fontId="3" fillId="2" borderId="8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1" fontId="3" fillId="2" borderId="4" xfId="0" applyNumberFormat="1" applyFont="1" applyFill="1" applyBorder="1" applyAlignment="1">
      <alignment vertical="center" wrapText="1"/>
    </xf>
  </cellXfs>
  <cellStyles count="2">
    <cellStyle name="Normalny" xfId="0" builtinId="0"/>
    <cellStyle name="Normalny 2" xfId="1" xr:uid="{0F0EE863-44FF-4800-A6AE-F044BB78FEF3}"/>
  </cellStyles>
  <dxfs count="0"/>
  <tableStyles count="0" defaultTableStyle="TableStyleMedium2" defaultPivotStyle="PivotStyleLight16"/>
  <colors>
    <mruColors>
      <color rgb="FFA51B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26EA7-D78F-4D43-9D20-F16278873731}">
  <sheetPr>
    <pageSetUpPr fitToPage="1"/>
  </sheetPr>
  <dimension ref="A1:P303"/>
  <sheetViews>
    <sheetView tabSelected="1" zoomScale="130" zoomScaleNormal="130" workbookViewId="0">
      <selection activeCell="C25" sqref="C25"/>
    </sheetView>
  </sheetViews>
  <sheetFormatPr defaultRowHeight="15" x14ac:dyDescent="0.25"/>
  <cols>
    <col min="1" max="1" width="4" style="1" customWidth="1"/>
    <col min="2" max="2" width="5.28515625" style="4" customWidth="1"/>
    <col min="3" max="3" width="72.42578125" style="1" customWidth="1"/>
    <col min="4" max="4" width="5.42578125" style="2" customWidth="1"/>
    <col min="5" max="5" width="4.42578125" style="2" customWidth="1"/>
    <col min="6" max="6" width="5.5703125" style="2" customWidth="1"/>
    <col min="7" max="7" width="6.140625" style="2" customWidth="1"/>
    <col min="8" max="8" width="6.42578125" style="2" customWidth="1"/>
    <col min="9" max="10" width="5.140625" style="2" customWidth="1"/>
    <col min="11" max="11" width="5" style="2" customWidth="1"/>
    <col min="12" max="12" width="4.28515625" style="2" customWidth="1"/>
    <col min="13" max="13" width="4.7109375" style="2" customWidth="1"/>
    <col min="14" max="14" width="5.5703125" style="2" customWidth="1"/>
    <col min="15" max="15" width="5.7109375" style="2" customWidth="1"/>
    <col min="16" max="16" width="4.7109375" style="2" customWidth="1"/>
    <col min="17" max="16384" width="9.140625" style="1"/>
  </cols>
  <sheetData>
    <row r="1" spans="1:16" ht="23.25" customHeight="1" x14ac:dyDescent="0.25">
      <c r="A1" s="100"/>
      <c r="C1" s="117" t="s">
        <v>212</v>
      </c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ht="64.5" customHeight="1" x14ac:dyDescent="0.25">
      <c r="A2" s="80"/>
      <c r="C2" s="118" t="s">
        <v>211</v>
      </c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ht="23.25" customHeight="1" x14ac:dyDescent="0.25">
      <c r="A3" s="83"/>
      <c r="B3" s="83"/>
      <c r="C3" s="9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x14ac:dyDescent="0.25">
      <c r="A4" s="49"/>
      <c r="B4" s="132"/>
      <c r="C4" s="119" t="s">
        <v>75</v>
      </c>
      <c r="D4" s="122" t="s">
        <v>74</v>
      </c>
      <c r="E4" s="122" t="s">
        <v>73</v>
      </c>
      <c r="F4" s="122" t="s">
        <v>72</v>
      </c>
      <c r="G4" s="122" t="s">
        <v>71</v>
      </c>
      <c r="H4" s="122" t="s">
        <v>6</v>
      </c>
      <c r="I4" s="119" t="s">
        <v>213</v>
      </c>
      <c r="J4" s="119"/>
      <c r="K4" s="119"/>
      <c r="L4" s="119"/>
      <c r="M4" s="119"/>
      <c r="N4" s="119"/>
      <c r="O4" s="119"/>
      <c r="P4" s="119"/>
    </row>
    <row r="5" spans="1:16" x14ac:dyDescent="0.25">
      <c r="A5" s="49"/>
      <c r="B5" s="133"/>
      <c r="C5" s="119"/>
      <c r="D5" s="122"/>
      <c r="E5" s="122"/>
      <c r="F5" s="122"/>
      <c r="G5" s="122"/>
      <c r="H5" s="122"/>
      <c r="I5" s="120" t="s">
        <v>210</v>
      </c>
      <c r="J5" s="120"/>
      <c r="K5" s="120"/>
      <c r="L5" s="120"/>
      <c r="M5" s="120"/>
      <c r="N5" s="120"/>
      <c r="O5" s="120"/>
      <c r="P5" s="120"/>
    </row>
    <row r="6" spans="1:16" x14ac:dyDescent="0.25">
      <c r="A6" s="49"/>
      <c r="B6" s="133"/>
      <c r="C6" s="119"/>
      <c r="D6" s="122"/>
      <c r="E6" s="122"/>
      <c r="F6" s="122"/>
      <c r="G6" s="122"/>
      <c r="H6" s="122"/>
      <c r="I6" s="121" t="s">
        <v>209</v>
      </c>
      <c r="J6" s="121"/>
      <c r="K6" s="121"/>
      <c r="L6" s="122" t="s">
        <v>6</v>
      </c>
      <c r="M6" s="121" t="s">
        <v>208</v>
      </c>
      <c r="N6" s="121"/>
      <c r="O6" s="121"/>
      <c r="P6" s="122" t="s">
        <v>6</v>
      </c>
    </row>
    <row r="7" spans="1:16" ht="19.5" customHeight="1" x14ac:dyDescent="0.25">
      <c r="A7" s="49"/>
      <c r="B7" s="134"/>
      <c r="C7" s="119"/>
      <c r="D7" s="122"/>
      <c r="E7" s="122"/>
      <c r="F7" s="122"/>
      <c r="G7" s="122"/>
      <c r="H7" s="122"/>
      <c r="I7" s="19" t="s">
        <v>176</v>
      </c>
      <c r="J7" s="19" t="s">
        <v>207</v>
      </c>
      <c r="K7" s="19" t="s">
        <v>18</v>
      </c>
      <c r="L7" s="122"/>
      <c r="M7" s="19" t="s">
        <v>176</v>
      </c>
      <c r="N7" s="19" t="s">
        <v>207</v>
      </c>
      <c r="O7" s="19" t="s">
        <v>18</v>
      </c>
      <c r="P7" s="122"/>
    </row>
    <row r="8" spans="1:16" x14ac:dyDescent="0.25">
      <c r="A8" s="49"/>
      <c r="B8" s="71" t="s">
        <v>114</v>
      </c>
      <c r="C8" s="148" t="s">
        <v>206</v>
      </c>
      <c r="D8" s="75">
        <v>25</v>
      </c>
      <c r="E8" s="75">
        <v>25</v>
      </c>
      <c r="F8" s="75"/>
      <c r="G8" s="23" t="s">
        <v>47</v>
      </c>
      <c r="H8" s="98">
        <v>3</v>
      </c>
      <c r="I8" s="73">
        <v>25</v>
      </c>
      <c r="J8" s="73"/>
      <c r="K8" s="71"/>
      <c r="L8" s="20">
        <v>3</v>
      </c>
      <c r="M8" s="73"/>
      <c r="N8" s="73"/>
      <c r="O8" s="71"/>
      <c r="P8" s="97"/>
    </row>
    <row r="9" spans="1:16" x14ac:dyDescent="0.25">
      <c r="A9" s="49"/>
      <c r="B9" s="71" t="s">
        <v>114</v>
      </c>
      <c r="C9" s="148" t="s">
        <v>205</v>
      </c>
      <c r="D9" s="75">
        <v>25</v>
      </c>
      <c r="E9" s="75">
        <v>25</v>
      </c>
      <c r="F9" s="75"/>
      <c r="G9" s="71" t="s">
        <v>43</v>
      </c>
      <c r="H9" s="20">
        <v>3</v>
      </c>
      <c r="I9" s="42">
        <v>25</v>
      </c>
      <c r="J9" s="42"/>
      <c r="K9" s="18"/>
      <c r="L9" s="20">
        <v>3</v>
      </c>
      <c r="M9" s="19"/>
      <c r="N9" s="19"/>
      <c r="O9" s="18"/>
      <c r="P9" s="17"/>
    </row>
    <row r="10" spans="1:16" x14ac:dyDescent="0.25">
      <c r="A10" s="49"/>
      <c r="B10" s="71" t="s">
        <v>114</v>
      </c>
      <c r="C10" s="154" t="s">
        <v>204</v>
      </c>
      <c r="D10" s="75">
        <v>20</v>
      </c>
      <c r="E10" s="75">
        <v>20</v>
      </c>
      <c r="F10" s="75"/>
      <c r="G10" s="71" t="s">
        <v>43</v>
      </c>
      <c r="H10" s="20">
        <v>2</v>
      </c>
      <c r="I10" s="73">
        <v>20</v>
      </c>
      <c r="J10" s="73"/>
      <c r="K10" s="71"/>
      <c r="L10" s="20">
        <v>2</v>
      </c>
      <c r="M10" s="19"/>
      <c r="N10" s="19"/>
      <c r="O10" s="18"/>
      <c r="P10" s="24"/>
    </row>
    <row r="11" spans="1:16" x14ac:dyDescent="0.25">
      <c r="A11" s="49"/>
      <c r="B11" s="71" t="s">
        <v>114</v>
      </c>
      <c r="C11" s="155" t="s">
        <v>203</v>
      </c>
      <c r="D11" s="75">
        <v>30</v>
      </c>
      <c r="E11" s="75">
        <v>15</v>
      </c>
      <c r="F11" s="75">
        <v>15</v>
      </c>
      <c r="G11" s="23" t="s">
        <v>47</v>
      </c>
      <c r="H11" s="20">
        <v>4</v>
      </c>
      <c r="I11" s="73">
        <v>15</v>
      </c>
      <c r="J11" s="73"/>
      <c r="K11" s="71">
        <v>15</v>
      </c>
      <c r="L11" s="20">
        <v>4</v>
      </c>
      <c r="M11" s="73"/>
      <c r="N11" s="73"/>
      <c r="O11" s="71"/>
      <c r="P11" s="24"/>
    </row>
    <row r="12" spans="1:16" x14ac:dyDescent="0.25">
      <c r="A12" s="49"/>
      <c r="B12" s="71" t="s">
        <v>114</v>
      </c>
      <c r="C12" s="156" t="s">
        <v>202</v>
      </c>
      <c r="D12" s="75">
        <v>20</v>
      </c>
      <c r="E12" s="75">
        <v>20</v>
      </c>
      <c r="F12" s="75"/>
      <c r="G12" s="23" t="s">
        <v>47</v>
      </c>
      <c r="H12" s="20">
        <v>3</v>
      </c>
      <c r="I12" s="73">
        <v>20</v>
      </c>
      <c r="J12" s="73"/>
      <c r="K12" s="71"/>
      <c r="L12" s="20">
        <v>3</v>
      </c>
      <c r="M12" s="73"/>
      <c r="N12" s="73"/>
      <c r="O12" s="71"/>
      <c r="P12" s="20"/>
    </row>
    <row r="13" spans="1:16" x14ac:dyDescent="0.25">
      <c r="A13" s="49"/>
      <c r="B13" s="71" t="s">
        <v>114</v>
      </c>
      <c r="C13" s="155" t="s">
        <v>201</v>
      </c>
      <c r="D13" s="75">
        <v>30</v>
      </c>
      <c r="E13" s="75">
        <v>20</v>
      </c>
      <c r="F13" s="75">
        <v>10</v>
      </c>
      <c r="G13" s="23" t="s">
        <v>47</v>
      </c>
      <c r="H13" s="20">
        <v>4</v>
      </c>
      <c r="I13" s="73"/>
      <c r="J13" s="73"/>
      <c r="K13" s="71"/>
      <c r="L13" s="20"/>
      <c r="M13" s="73">
        <v>20</v>
      </c>
      <c r="N13" s="73"/>
      <c r="O13" s="71">
        <v>10</v>
      </c>
      <c r="P13" s="20">
        <v>4</v>
      </c>
    </row>
    <row r="14" spans="1:16" x14ac:dyDescent="0.25">
      <c r="A14" s="49"/>
      <c r="B14" s="71" t="s">
        <v>125</v>
      </c>
      <c r="C14" s="155" t="s">
        <v>200</v>
      </c>
      <c r="D14" s="75">
        <v>30</v>
      </c>
      <c r="E14" s="75">
        <v>10</v>
      </c>
      <c r="F14" s="75">
        <v>20</v>
      </c>
      <c r="G14" s="23" t="s">
        <v>47</v>
      </c>
      <c r="H14" s="20">
        <v>4</v>
      </c>
      <c r="I14" s="73"/>
      <c r="J14" s="73"/>
      <c r="K14" s="71"/>
      <c r="L14" s="20"/>
      <c r="M14" s="73">
        <v>10</v>
      </c>
      <c r="N14" s="73"/>
      <c r="O14" s="71">
        <v>20</v>
      </c>
      <c r="P14" s="20">
        <v>4</v>
      </c>
    </row>
    <row r="15" spans="1:16" x14ac:dyDescent="0.25">
      <c r="A15" s="49"/>
      <c r="B15" s="71" t="s">
        <v>114</v>
      </c>
      <c r="C15" s="155" t="s">
        <v>199</v>
      </c>
      <c r="D15" s="75">
        <v>20</v>
      </c>
      <c r="E15" s="39">
        <v>20</v>
      </c>
      <c r="F15" s="75"/>
      <c r="G15" s="71" t="s">
        <v>43</v>
      </c>
      <c r="H15" s="20">
        <v>3</v>
      </c>
      <c r="I15" s="73">
        <v>20</v>
      </c>
      <c r="J15" s="73"/>
      <c r="K15" s="71"/>
      <c r="L15" s="20">
        <v>3</v>
      </c>
      <c r="M15" s="39"/>
      <c r="N15" s="39"/>
      <c r="O15" s="73"/>
      <c r="P15" s="20"/>
    </row>
    <row r="16" spans="1:16" x14ac:dyDescent="0.25">
      <c r="A16" s="49"/>
      <c r="B16" s="71" t="s">
        <v>114</v>
      </c>
      <c r="C16" s="154" t="s">
        <v>198</v>
      </c>
      <c r="D16" s="75">
        <v>25</v>
      </c>
      <c r="E16" s="75">
        <v>10</v>
      </c>
      <c r="F16" s="75">
        <v>15</v>
      </c>
      <c r="G16" s="71" t="s">
        <v>43</v>
      </c>
      <c r="H16" s="20">
        <v>4</v>
      </c>
      <c r="I16" s="96"/>
      <c r="J16" s="96"/>
      <c r="K16" s="96"/>
      <c r="L16" s="20"/>
      <c r="M16" s="73">
        <v>10</v>
      </c>
      <c r="N16" s="73"/>
      <c r="O16" s="71">
        <v>15</v>
      </c>
      <c r="P16" s="20">
        <v>4</v>
      </c>
    </row>
    <row r="17" spans="1:16" x14ac:dyDescent="0.25">
      <c r="A17" s="49"/>
      <c r="B17" s="71" t="s">
        <v>114</v>
      </c>
      <c r="C17" s="148" t="s">
        <v>197</v>
      </c>
      <c r="D17" s="75">
        <v>18</v>
      </c>
      <c r="E17" s="75">
        <v>18</v>
      </c>
      <c r="F17" s="75"/>
      <c r="G17" s="71" t="s">
        <v>43</v>
      </c>
      <c r="H17" s="20">
        <v>1</v>
      </c>
      <c r="I17" s="96">
        <v>18</v>
      </c>
      <c r="J17" s="96"/>
      <c r="K17" s="96"/>
      <c r="L17" s="20">
        <v>1</v>
      </c>
      <c r="M17" s="73"/>
      <c r="N17" s="73"/>
      <c r="O17" s="71"/>
      <c r="P17" s="20"/>
    </row>
    <row r="18" spans="1:16" ht="30" x14ac:dyDescent="0.25">
      <c r="A18" s="49"/>
      <c r="B18" s="71" t="s">
        <v>48</v>
      </c>
      <c r="C18" s="155" t="s">
        <v>196</v>
      </c>
      <c r="D18" s="75">
        <v>40</v>
      </c>
      <c r="E18" s="75">
        <v>30</v>
      </c>
      <c r="F18" s="75">
        <v>10</v>
      </c>
      <c r="G18" s="23" t="s">
        <v>47</v>
      </c>
      <c r="H18" s="20">
        <v>4</v>
      </c>
      <c r="I18" s="73"/>
      <c r="J18" s="73"/>
      <c r="K18" s="71"/>
      <c r="L18" s="20"/>
      <c r="M18" s="39">
        <v>30</v>
      </c>
      <c r="N18" s="39"/>
      <c r="O18" s="71">
        <v>10</v>
      </c>
      <c r="P18" s="48">
        <v>4</v>
      </c>
    </row>
    <row r="19" spans="1:16" x14ac:dyDescent="0.25">
      <c r="A19" s="49"/>
      <c r="B19" s="71" t="s">
        <v>139</v>
      </c>
      <c r="C19" s="156" t="s">
        <v>195</v>
      </c>
      <c r="D19" s="75">
        <v>30</v>
      </c>
      <c r="E19" s="75">
        <v>15</v>
      </c>
      <c r="F19" s="75">
        <v>15</v>
      </c>
      <c r="G19" s="23" t="s">
        <v>47</v>
      </c>
      <c r="H19" s="20">
        <v>4</v>
      </c>
      <c r="I19" s="19">
        <v>15</v>
      </c>
      <c r="J19" s="19"/>
      <c r="K19" s="18">
        <v>15</v>
      </c>
      <c r="L19" s="20">
        <v>4</v>
      </c>
      <c r="M19" s="73"/>
      <c r="N19" s="73"/>
      <c r="O19" s="71"/>
      <c r="P19" s="20"/>
    </row>
    <row r="20" spans="1:16" x14ac:dyDescent="0.25">
      <c r="A20" s="49"/>
      <c r="B20" s="71" t="s">
        <v>139</v>
      </c>
      <c r="C20" s="154" t="s">
        <v>194</v>
      </c>
      <c r="D20" s="75">
        <v>30</v>
      </c>
      <c r="E20" s="75"/>
      <c r="F20" s="75">
        <v>30</v>
      </c>
      <c r="G20" s="72" t="s">
        <v>43</v>
      </c>
      <c r="H20" s="20">
        <v>2</v>
      </c>
      <c r="I20" s="18"/>
      <c r="J20" s="18"/>
      <c r="K20" s="18"/>
      <c r="L20" s="20"/>
      <c r="M20" s="19"/>
      <c r="N20" s="19"/>
      <c r="O20" s="6">
        <v>30</v>
      </c>
      <c r="P20" s="20">
        <v>2</v>
      </c>
    </row>
    <row r="21" spans="1:16" x14ac:dyDescent="0.25">
      <c r="A21" s="49"/>
      <c r="B21" s="71" t="s">
        <v>186</v>
      </c>
      <c r="C21" s="156" t="s">
        <v>193</v>
      </c>
      <c r="D21" s="75">
        <v>15</v>
      </c>
      <c r="E21" s="75"/>
      <c r="F21" s="75">
        <v>15</v>
      </c>
      <c r="G21" s="71" t="s">
        <v>43</v>
      </c>
      <c r="H21" s="20">
        <v>2</v>
      </c>
      <c r="I21" s="19"/>
      <c r="J21" s="19"/>
      <c r="K21" s="18">
        <v>15</v>
      </c>
      <c r="L21" s="20">
        <v>2</v>
      </c>
      <c r="M21" s="19"/>
      <c r="N21" s="19"/>
      <c r="O21" s="18"/>
      <c r="P21" s="20"/>
    </row>
    <row r="22" spans="1:16" x14ac:dyDescent="0.25">
      <c r="A22" s="49"/>
      <c r="B22" s="71" t="s">
        <v>186</v>
      </c>
      <c r="C22" s="156" t="s">
        <v>192</v>
      </c>
      <c r="D22" s="75">
        <v>15</v>
      </c>
      <c r="E22" s="75">
        <v>15</v>
      </c>
      <c r="F22" s="75"/>
      <c r="G22" s="71" t="s">
        <v>43</v>
      </c>
      <c r="H22" s="20">
        <v>3</v>
      </c>
      <c r="I22" s="19"/>
      <c r="J22" s="19"/>
      <c r="K22" s="18"/>
      <c r="L22" s="20"/>
      <c r="M22" s="6">
        <v>15</v>
      </c>
      <c r="N22" s="6"/>
      <c r="O22" s="18"/>
      <c r="P22" s="20">
        <v>3</v>
      </c>
    </row>
    <row r="23" spans="1:16" ht="19.5" customHeight="1" x14ac:dyDescent="0.25">
      <c r="A23" s="49"/>
      <c r="B23" s="71" t="s">
        <v>50</v>
      </c>
      <c r="C23" s="157" t="s">
        <v>191</v>
      </c>
      <c r="D23" s="73">
        <v>25</v>
      </c>
      <c r="E23" s="73"/>
      <c r="F23" s="73">
        <v>25</v>
      </c>
      <c r="G23" s="18" t="s">
        <v>43</v>
      </c>
      <c r="H23" s="20">
        <v>3</v>
      </c>
      <c r="I23" s="19"/>
      <c r="J23" s="19"/>
      <c r="K23" s="71">
        <v>25</v>
      </c>
      <c r="L23" s="20">
        <v>3</v>
      </c>
      <c r="M23" s="19"/>
      <c r="N23" s="19"/>
      <c r="O23" s="18"/>
      <c r="P23" s="20"/>
    </row>
    <row r="24" spans="1:16" x14ac:dyDescent="0.25">
      <c r="A24" s="49"/>
      <c r="B24" s="71" t="s">
        <v>111</v>
      </c>
      <c r="C24" s="95" t="s">
        <v>190</v>
      </c>
      <c r="D24" s="26">
        <v>20</v>
      </c>
      <c r="E24" s="26"/>
      <c r="F24" s="26">
        <v>20</v>
      </c>
      <c r="G24" s="21" t="s">
        <v>43</v>
      </c>
      <c r="H24" s="20">
        <v>1</v>
      </c>
      <c r="I24" s="69"/>
      <c r="J24" s="69"/>
      <c r="K24" s="6">
        <v>20</v>
      </c>
      <c r="L24" s="20">
        <v>1</v>
      </c>
      <c r="M24" s="19"/>
      <c r="N24" s="19"/>
      <c r="O24" s="18"/>
      <c r="P24" s="20"/>
    </row>
    <row r="25" spans="1:16" x14ac:dyDescent="0.25">
      <c r="A25" s="49"/>
      <c r="B25" s="71" t="s">
        <v>133</v>
      </c>
      <c r="C25" s="94" t="s">
        <v>189</v>
      </c>
      <c r="D25" s="18">
        <v>18</v>
      </c>
      <c r="E25" s="26"/>
      <c r="F25" s="26">
        <v>18</v>
      </c>
      <c r="G25" s="21" t="s">
        <v>43</v>
      </c>
      <c r="H25" s="20">
        <v>3</v>
      </c>
      <c r="I25" s="18"/>
      <c r="J25" s="18"/>
      <c r="K25" s="18"/>
      <c r="L25" s="20"/>
      <c r="M25" s="26"/>
      <c r="N25" s="26"/>
      <c r="O25" s="26">
        <v>18</v>
      </c>
      <c r="P25" s="20">
        <v>3</v>
      </c>
    </row>
    <row r="26" spans="1:16" x14ac:dyDescent="0.25">
      <c r="A26" s="49"/>
      <c r="B26" s="71" t="s">
        <v>50</v>
      </c>
      <c r="C26" s="94" t="s">
        <v>188</v>
      </c>
      <c r="D26" s="18">
        <v>6</v>
      </c>
      <c r="E26" s="26"/>
      <c r="F26" s="26">
        <v>6</v>
      </c>
      <c r="G26" s="21" t="s">
        <v>43</v>
      </c>
      <c r="H26" s="20">
        <v>1</v>
      </c>
      <c r="I26" s="18"/>
      <c r="J26" s="18"/>
      <c r="K26" s="18">
        <v>6</v>
      </c>
      <c r="L26" s="20">
        <v>1</v>
      </c>
      <c r="M26" s="26"/>
      <c r="N26" s="26"/>
      <c r="O26" s="26"/>
      <c r="P26" s="20"/>
    </row>
    <row r="27" spans="1:16" x14ac:dyDescent="0.25">
      <c r="A27" s="49"/>
      <c r="B27" s="71" t="s">
        <v>166</v>
      </c>
      <c r="C27" s="94" t="s">
        <v>187</v>
      </c>
      <c r="D27" s="19">
        <v>10</v>
      </c>
      <c r="E27" s="19">
        <v>10</v>
      </c>
      <c r="F27" s="19"/>
      <c r="G27" s="18" t="s">
        <v>43</v>
      </c>
      <c r="H27" s="20">
        <v>2</v>
      </c>
      <c r="I27" s="19"/>
      <c r="J27" s="19"/>
      <c r="K27" s="18"/>
      <c r="L27" s="20"/>
      <c r="M27" s="19">
        <v>10</v>
      </c>
      <c r="N27" s="19"/>
      <c r="O27" s="18"/>
      <c r="P27" s="20">
        <v>2</v>
      </c>
    </row>
    <row r="28" spans="1:16" x14ac:dyDescent="0.25">
      <c r="A28" s="53"/>
      <c r="B28" s="71" t="s">
        <v>186</v>
      </c>
      <c r="C28" s="145" t="s">
        <v>185</v>
      </c>
      <c r="D28" s="93">
        <v>15</v>
      </c>
      <c r="E28" s="93"/>
      <c r="F28" s="93">
        <v>15</v>
      </c>
      <c r="G28" s="21" t="s">
        <v>43</v>
      </c>
      <c r="H28" s="92">
        <v>2</v>
      </c>
      <c r="I28" s="93"/>
      <c r="J28" s="93"/>
      <c r="K28" s="93"/>
      <c r="L28" s="92"/>
      <c r="M28" s="93"/>
      <c r="N28" s="93"/>
      <c r="O28" s="93">
        <v>15</v>
      </c>
      <c r="P28" s="92">
        <v>2</v>
      </c>
    </row>
    <row r="29" spans="1:16" x14ac:dyDescent="0.25">
      <c r="A29" s="49"/>
      <c r="B29" s="158" t="s">
        <v>129</v>
      </c>
      <c r="C29" s="159" t="s">
        <v>184</v>
      </c>
      <c r="D29" s="78">
        <v>60</v>
      </c>
      <c r="E29" s="78"/>
      <c r="F29" s="78">
        <v>60</v>
      </c>
      <c r="G29" s="90" t="s">
        <v>183</v>
      </c>
      <c r="H29" s="89">
        <v>0</v>
      </c>
      <c r="I29" s="91"/>
      <c r="J29" s="91"/>
      <c r="K29" s="90">
        <v>30</v>
      </c>
      <c r="L29" s="89">
        <v>0</v>
      </c>
      <c r="M29" s="91"/>
      <c r="N29" s="91"/>
      <c r="O29" s="90">
        <v>30</v>
      </c>
      <c r="P29" s="89">
        <v>0</v>
      </c>
    </row>
    <row r="30" spans="1:16" x14ac:dyDescent="0.25">
      <c r="A30" s="83"/>
      <c r="B30" s="88"/>
      <c r="C30" s="87" t="s">
        <v>39</v>
      </c>
      <c r="D30" s="86">
        <f>SUM(D8:D29)</f>
        <v>527</v>
      </c>
      <c r="E30" s="86">
        <f>SUM(E8:E29)</f>
        <v>253</v>
      </c>
      <c r="F30" s="86">
        <f>SUM(F8:F29)</f>
        <v>274</v>
      </c>
      <c r="G30" s="84"/>
      <c r="H30" s="84">
        <f>SUM(H8:H29)</f>
        <v>58</v>
      </c>
      <c r="I30" s="85">
        <f>SUM(I8:I29)</f>
        <v>158</v>
      </c>
      <c r="J30" s="85"/>
      <c r="K30" s="84">
        <f>SUM(K8:K29)</f>
        <v>126</v>
      </c>
      <c r="L30" s="84">
        <f>SUM(L8:L29)</f>
        <v>30</v>
      </c>
      <c r="M30" s="85">
        <f>SUM(M8:M29)</f>
        <v>95</v>
      </c>
      <c r="N30" s="85"/>
      <c r="O30" s="84">
        <f>SUM(O8:O29)</f>
        <v>148</v>
      </c>
      <c r="P30" s="84">
        <f>SUM(P8:P29)</f>
        <v>28</v>
      </c>
    </row>
    <row r="31" spans="1:16" x14ac:dyDescent="0.25">
      <c r="A31" s="83"/>
      <c r="B31" s="82" t="s">
        <v>38</v>
      </c>
      <c r="C31" s="81" t="s">
        <v>108</v>
      </c>
      <c r="D31" s="10">
        <v>50</v>
      </c>
      <c r="E31" s="10"/>
      <c r="F31" s="10">
        <v>50</v>
      </c>
      <c r="G31" s="101" t="s">
        <v>36</v>
      </c>
      <c r="H31" s="11">
        <v>2</v>
      </c>
      <c r="I31" s="13"/>
      <c r="J31" s="13"/>
      <c r="K31" s="101"/>
      <c r="L31" s="11">
        <v>0</v>
      </c>
      <c r="M31" s="13"/>
      <c r="N31" s="13"/>
      <c r="O31" s="101">
        <v>50</v>
      </c>
      <c r="P31" s="11">
        <v>2</v>
      </c>
    </row>
    <row r="32" spans="1:16" x14ac:dyDescent="0.25">
      <c r="A32" s="80"/>
      <c r="B32" s="18"/>
      <c r="C32" s="114" t="s">
        <v>182</v>
      </c>
      <c r="D32" s="19">
        <v>10</v>
      </c>
      <c r="E32" s="19">
        <v>10</v>
      </c>
      <c r="F32" s="19"/>
      <c r="G32" s="18" t="s">
        <v>36</v>
      </c>
      <c r="H32" s="20">
        <v>0</v>
      </c>
      <c r="I32" s="19">
        <v>10</v>
      </c>
      <c r="J32" s="19"/>
      <c r="K32" s="19"/>
      <c r="L32" s="20">
        <v>0</v>
      </c>
      <c r="M32" s="19"/>
      <c r="N32" s="19"/>
      <c r="O32" s="19"/>
      <c r="P32" s="20">
        <v>0</v>
      </c>
    </row>
    <row r="33" spans="1:16" x14ac:dyDescent="0.25">
      <c r="A33" s="80"/>
      <c r="B33" s="18"/>
      <c r="C33" s="114" t="s">
        <v>181</v>
      </c>
      <c r="D33" s="19">
        <v>2</v>
      </c>
      <c r="E33" s="19"/>
      <c r="F33" s="19">
        <v>2</v>
      </c>
      <c r="G33" s="18" t="s">
        <v>36</v>
      </c>
      <c r="H33" s="20">
        <v>0</v>
      </c>
      <c r="I33" s="19"/>
      <c r="J33" s="19"/>
      <c r="K33" s="19">
        <v>2</v>
      </c>
      <c r="L33" s="20">
        <v>0</v>
      </c>
      <c r="M33" s="19"/>
      <c r="N33" s="19"/>
      <c r="O33" s="19"/>
      <c r="P33" s="20">
        <v>0</v>
      </c>
    </row>
    <row r="34" spans="1:16" x14ac:dyDescent="0.25">
      <c r="D34" s="105">
        <v>586</v>
      </c>
      <c r="E34" s="105">
        <v>260</v>
      </c>
      <c r="F34" s="105">
        <v>326</v>
      </c>
      <c r="G34" s="106" t="s">
        <v>35</v>
      </c>
      <c r="H34" s="107">
        <v>60</v>
      </c>
      <c r="I34" s="105">
        <v>165</v>
      </c>
      <c r="J34" s="108">
        <v>293</v>
      </c>
      <c r="K34" s="105">
        <v>128</v>
      </c>
      <c r="L34" s="105">
        <v>30</v>
      </c>
      <c r="M34" s="105">
        <v>95</v>
      </c>
      <c r="N34" s="108">
        <v>293</v>
      </c>
      <c r="O34" s="105">
        <v>198</v>
      </c>
      <c r="P34" s="105">
        <v>30</v>
      </c>
    </row>
    <row r="35" spans="1:16" x14ac:dyDescent="0.25">
      <c r="H35" s="37"/>
    </row>
    <row r="36" spans="1:16" ht="15" customHeight="1" x14ac:dyDescent="0.25">
      <c r="A36" s="79"/>
      <c r="B36" s="132"/>
      <c r="C36" s="119" t="s">
        <v>75</v>
      </c>
      <c r="D36" s="122" t="s">
        <v>74</v>
      </c>
      <c r="E36" s="122" t="s">
        <v>73</v>
      </c>
      <c r="F36" s="122" t="s">
        <v>72</v>
      </c>
      <c r="G36" s="122" t="s">
        <v>71</v>
      </c>
      <c r="H36" s="128" t="s">
        <v>6</v>
      </c>
      <c r="I36" s="119" t="s">
        <v>213</v>
      </c>
      <c r="J36" s="119"/>
      <c r="K36" s="119"/>
      <c r="L36" s="119"/>
      <c r="M36" s="119"/>
      <c r="N36" s="119"/>
      <c r="O36" s="119"/>
      <c r="P36" s="119"/>
    </row>
    <row r="37" spans="1:16" x14ac:dyDescent="0.25">
      <c r="B37" s="133"/>
      <c r="C37" s="119"/>
      <c r="D37" s="122"/>
      <c r="E37" s="122"/>
      <c r="F37" s="122"/>
      <c r="G37" s="122"/>
      <c r="H37" s="129"/>
      <c r="I37" s="120" t="s">
        <v>180</v>
      </c>
      <c r="J37" s="120"/>
      <c r="K37" s="120"/>
      <c r="L37" s="120"/>
      <c r="M37" s="120"/>
      <c r="N37" s="120"/>
      <c r="O37" s="120"/>
      <c r="P37" s="120"/>
    </row>
    <row r="38" spans="1:16" x14ac:dyDescent="0.25">
      <c r="B38" s="133"/>
      <c r="C38" s="119"/>
      <c r="D38" s="122"/>
      <c r="E38" s="122"/>
      <c r="F38" s="122"/>
      <c r="G38" s="122"/>
      <c r="H38" s="129"/>
      <c r="I38" s="121" t="s">
        <v>179</v>
      </c>
      <c r="J38" s="121"/>
      <c r="K38" s="121"/>
      <c r="L38" s="122" t="s">
        <v>178</v>
      </c>
      <c r="M38" s="121" t="s">
        <v>177</v>
      </c>
      <c r="N38" s="121"/>
      <c r="O38" s="121"/>
      <c r="P38" s="122" t="s">
        <v>6</v>
      </c>
    </row>
    <row r="39" spans="1:16" ht="24" customHeight="1" x14ac:dyDescent="0.25">
      <c r="B39" s="134"/>
      <c r="C39" s="119"/>
      <c r="D39" s="131"/>
      <c r="E39" s="131"/>
      <c r="F39" s="131"/>
      <c r="G39" s="131"/>
      <c r="H39" s="130"/>
      <c r="I39" s="19" t="s">
        <v>176</v>
      </c>
      <c r="J39" s="19"/>
      <c r="K39" s="19" t="s">
        <v>18</v>
      </c>
      <c r="L39" s="122"/>
      <c r="M39" s="19" t="s">
        <v>176</v>
      </c>
      <c r="N39" s="19"/>
      <c r="O39" s="19" t="s">
        <v>18</v>
      </c>
      <c r="P39" s="122"/>
    </row>
    <row r="40" spans="1:16" x14ac:dyDescent="0.25">
      <c r="B40" s="71" t="s">
        <v>114</v>
      </c>
      <c r="C40" s="147" t="s">
        <v>175</v>
      </c>
      <c r="D40" s="78">
        <v>20</v>
      </c>
      <c r="E40" s="78">
        <v>15</v>
      </c>
      <c r="F40" s="78">
        <v>5</v>
      </c>
      <c r="G40" s="77" t="s">
        <v>47</v>
      </c>
      <c r="H40" s="76">
        <v>3</v>
      </c>
      <c r="I40" s="19"/>
      <c r="J40" s="19"/>
      <c r="K40" s="18"/>
      <c r="L40" s="20"/>
      <c r="M40" s="19">
        <v>15</v>
      </c>
      <c r="N40" s="19"/>
      <c r="O40" s="18">
        <v>5</v>
      </c>
      <c r="P40" s="20">
        <v>3</v>
      </c>
    </row>
    <row r="41" spans="1:16" x14ac:dyDescent="0.25">
      <c r="A41" s="49"/>
      <c r="B41" s="71" t="s">
        <v>114</v>
      </c>
      <c r="C41" s="147" t="s">
        <v>174</v>
      </c>
      <c r="D41" s="26">
        <v>20</v>
      </c>
      <c r="E41" s="26">
        <v>20</v>
      </c>
      <c r="F41" s="26"/>
      <c r="G41" s="18" t="s">
        <v>43</v>
      </c>
      <c r="H41" s="20">
        <v>2</v>
      </c>
      <c r="I41" s="19">
        <v>20</v>
      </c>
      <c r="J41" s="19"/>
      <c r="K41" s="18"/>
      <c r="L41" s="20">
        <v>2</v>
      </c>
      <c r="M41" s="19"/>
      <c r="N41" s="19"/>
      <c r="O41" s="18"/>
      <c r="P41" s="20"/>
    </row>
    <row r="42" spans="1:16" x14ac:dyDescent="0.25">
      <c r="A42" s="49"/>
      <c r="B42" s="71" t="s">
        <v>114</v>
      </c>
      <c r="C42" s="147" t="s">
        <v>173</v>
      </c>
      <c r="D42" s="75">
        <v>35</v>
      </c>
      <c r="E42" s="75">
        <v>20</v>
      </c>
      <c r="F42" s="75">
        <v>15</v>
      </c>
      <c r="G42" s="23" t="s">
        <v>47</v>
      </c>
      <c r="H42" s="20">
        <v>3</v>
      </c>
      <c r="I42" s="42">
        <v>20</v>
      </c>
      <c r="J42" s="42"/>
      <c r="K42" s="18">
        <v>15</v>
      </c>
      <c r="L42" s="20">
        <v>3</v>
      </c>
      <c r="M42" s="19"/>
      <c r="N42" s="19"/>
      <c r="O42" s="18"/>
      <c r="P42" s="20"/>
    </row>
    <row r="43" spans="1:16" x14ac:dyDescent="0.25">
      <c r="A43" s="49"/>
      <c r="B43" s="97" t="s">
        <v>114</v>
      </c>
      <c r="C43" s="146" t="s">
        <v>172</v>
      </c>
      <c r="D43" s="75">
        <v>20</v>
      </c>
      <c r="E43" s="75">
        <v>20</v>
      </c>
      <c r="F43" s="75"/>
      <c r="G43" s="71" t="s">
        <v>43</v>
      </c>
      <c r="H43" s="20">
        <v>2</v>
      </c>
      <c r="I43" s="28">
        <v>20</v>
      </c>
      <c r="J43" s="28"/>
      <c r="K43" s="28"/>
      <c r="L43" s="102">
        <v>2</v>
      </c>
      <c r="M43" s="28"/>
      <c r="N43" s="28"/>
      <c r="O43" s="28"/>
      <c r="P43" s="102"/>
    </row>
    <row r="44" spans="1:16" x14ac:dyDescent="0.25">
      <c r="A44" s="49"/>
      <c r="B44" s="71" t="s">
        <v>48</v>
      </c>
      <c r="C44" s="148" t="s">
        <v>171</v>
      </c>
      <c r="D44" s="75">
        <v>30</v>
      </c>
      <c r="E44" s="75">
        <v>30</v>
      </c>
      <c r="F44" s="39"/>
      <c r="G44" s="74" t="s">
        <v>47</v>
      </c>
      <c r="H44" s="20">
        <v>3</v>
      </c>
      <c r="I44" s="69"/>
      <c r="J44" s="69"/>
      <c r="K44" s="6"/>
      <c r="L44" s="48"/>
      <c r="M44" s="26">
        <v>30</v>
      </c>
      <c r="N44" s="26"/>
      <c r="O44" s="18"/>
      <c r="P44" s="20">
        <v>3</v>
      </c>
    </row>
    <row r="45" spans="1:16" x14ac:dyDescent="0.25">
      <c r="A45" s="49"/>
      <c r="B45" s="71" t="s">
        <v>139</v>
      </c>
      <c r="C45" s="148" t="s">
        <v>170</v>
      </c>
      <c r="D45" s="75">
        <v>40</v>
      </c>
      <c r="E45" s="75">
        <v>20</v>
      </c>
      <c r="F45" s="75">
        <v>20</v>
      </c>
      <c r="G45" s="74" t="s">
        <v>47</v>
      </c>
      <c r="H45" s="20">
        <v>4</v>
      </c>
      <c r="I45" s="6">
        <v>20</v>
      </c>
      <c r="J45" s="6"/>
      <c r="K45" s="6">
        <v>20</v>
      </c>
      <c r="L45" s="48">
        <v>4</v>
      </c>
      <c r="M45" s="19"/>
      <c r="N45" s="19"/>
      <c r="O45" s="18"/>
      <c r="P45" s="20"/>
    </row>
    <row r="46" spans="1:16" x14ac:dyDescent="0.25">
      <c r="A46" s="49"/>
      <c r="B46" s="71" t="s">
        <v>139</v>
      </c>
      <c r="C46" s="95" t="s">
        <v>169</v>
      </c>
      <c r="D46" s="75">
        <v>30</v>
      </c>
      <c r="E46" s="75">
        <v>15</v>
      </c>
      <c r="F46" s="75">
        <v>15</v>
      </c>
      <c r="G46" s="72" t="s">
        <v>43</v>
      </c>
      <c r="H46" s="20">
        <v>2</v>
      </c>
      <c r="I46" s="42"/>
      <c r="J46" s="42"/>
      <c r="K46" s="18"/>
      <c r="L46" s="20"/>
      <c r="M46" s="19">
        <v>15</v>
      </c>
      <c r="N46" s="19"/>
      <c r="O46" s="18">
        <v>15</v>
      </c>
      <c r="P46" s="20">
        <v>2</v>
      </c>
    </row>
    <row r="47" spans="1:16" x14ac:dyDescent="0.25">
      <c r="A47" s="49"/>
      <c r="B47" s="71" t="s">
        <v>42</v>
      </c>
      <c r="C47" s="95" t="s">
        <v>168</v>
      </c>
      <c r="D47" s="75">
        <v>30</v>
      </c>
      <c r="E47" s="75"/>
      <c r="F47" s="75">
        <v>30</v>
      </c>
      <c r="G47" s="72" t="s">
        <v>43</v>
      </c>
      <c r="H47" s="20">
        <v>2</v>
      </c>
      <c r="I47" s="42"/>
      <c r="J47" s="42"/>
      <c r="K47" s="18"/>
      <c r="L47" s="20"/>
      <c r="M47" s="19"/>
      <c r="N47" s="19"/>
      <c r="O47" s="18">
        <v>30</v>
      </c>
      <c r="P47" s="20">
        <v>2</v>
      </c>
    </row>
    <row r="48" spans="1:16" x14ac:dyDescent="0.25">
      <c r="A48" s="49"/>
      <c r="B48" s="71" t="s">
        <v>166</v>
      </c>
      <c r="C48" s="95" t="s">
        <v>167</v>
      </c>
      <c r="D48" s="75">
        <v>45</v>
      </c>
      <c r="E48" s="75">
        <v>15</v>
      </c>
      <c r="F48" s="75">
        <v>30</v>
      </c>
      <c r="G48" s="74" t="s">
        <v>47</v>
      </c>
      <c r="H48" s="20">
        <v>4</v>
      </c>
      <c r="I48" s="42">
        <v>15</v>
      </c>
      <c r="J48" s="42"/>
      <c r="K48" s="18">
        <v>30</v>
      </c>
      <c r="L48" s="20">
        <v>4</v>
      </c>
      <c r="M48" s="19"/>
      <c r="N48" s="19"/>
      <c r="O48" s="26"/>
      <c r="P48" s="20"/>
    </row>
    <row r="49" spans="1:16" x14ac:dyDescent="0.25">
      <c r="A49" s="49"/>
      <c r="B49" s="71" t="s">
        <v>166</v>
      </c>
      <c r="C49" s="149" t="s">
        <v>165</v>
      </c>
      <c r="D49" s="73">
        <v>15</v>
      </c>
      <c r="E49" s="73">
        <v>15</v>
      </c>
      <c r="F49" s="73"/>
      <c r="G49" s="72" t="s">
        <v>164</v>
      </c>
      <c r="H49" s="20">
        <v>2</v>
      </c>
      <c r="I49" s="42"/>
      <c r="J49" s="42"/>
      <c r="K49" s="18"/>
      <c r="L49" s="20"/>
      <c r="M49" s="19">
        <v>15</v>
      </c>
      <c r="N49" s="19"/>
      <c r="O49" s="18"/>
      <c r="P49" s="20">
        <v>2</v>
      </c>
    </row>
    <row r="50" spans="1:16" x14ac:dyDescent="0.25">
      <c r="A50" s="49"/>
      <c r="B50" s="71" t="s">
        <v>137</v>
      </c>
      <c r="C50" s="95" t="s">
        <v>136</v>
      </c>
      <c r="D50" s="26">
        <v>60</v>
      </c>
      <c r="E50" s="26"/>
      <c r="F50" s="26">
        <v>60</v>
      </c>
      <c r="G50" s="21" t="s">
        <v>43</v>
      </c>
      <c r="H50" s="20">
        <v>4</v>
      </c>
      <c r="I50" s="19"/>
      <c r="J50" s="19"/>
      <c r="K50" s="30">
        <v>30</v>
      </c>
      <c r="L50" s="20">
        <v>2</v>
      </c>
      <c r="M50" s="19"/>
      <c r="N50" s="19"/>
      <c r="O50" s="18">
        <v>30</v>
      </c>
      <c r="P50" s="20">
        <v>2</v>
      </c>
    </row>
    <row r="51" spans="1:16" x14ac:dyDescent="0.25">
      <c r="A51" s="49"/>
      <c r="B51" s="71" t="s">
        <v>163</v>
      </c>
      <c r="C51" s="149" t="s">
        <v>162</v>
      </c>
      <c r="D51" s="19">
        <v>60</v>
      </c>
      <c r="E51" s="19">
        <v>20</v>
      </c>
      <c r="F51" s="19">
        <v>40</v>
      </c>
      <c r="G51" s="23" t="s">
        <v>47</v>
      </c>
      <c r="H51" s="20">
        <v>4</v>
      </c>
      <c r="I51" s="42"/>
      <c r="J51" s="42"/>
      <c r="K51" s="18"/>
      <c r="L51" s="20"/>
      <c r="M51" s="19">
        <v>20</v>
      </c>
      <c r="N51" s="19"/>
      <c r="O51" s="18">
        <v>40</v>
      </c>
      <c r="P51" s="20">
        <v>4</v>
      </c>
    </row>
    <row r="52" spans="1:16" x14ac:dyDescent="0.25">
      <c r="A52" s="49"/>
      <c r="B52" s="71" t="s">
        <v>161</v>
      </c>
      <c r="C52" s="149" t="s">
        <v>160</v>
      </c>
      <c r="D52" s="19">
        <v>30</v>
      </c>
      <c r="E52" s="19">
        <v>15</v>
      </c>
      <c r="F52" s="19">
        <v>15</v>
      </c>
      <c r="G52" s="21" t="s">
        <v>43</v>
      </c>
      <c r="H52" s="20">
        <v>3</v>
      </c>
      <c r="I52" s="42">
        <v>15</v>
      </c>
      <c r="J52" s="42"/>
      <c r="K52" s="18">
        <v>15</v>
      </c>
      <c r="L52" s="20">
        <v>3</v>
      </c>
      <c r="M52" s="19"/>
      <c r="N52" s="19"/>
      <c r="O52" s="18"/>
      <c r="P52" s="20"/>
    </row>
    <row r="53" spans="1:16" x14ac:dyDescent="0.25">
      <c r="A53" s="49"/>
      <c r="B53" s="150" t="s">
        <v>159</v>
      </c>
      <c r="C53" s="151" t="s">
        <v>158</v>
      </c>
      <c r="D53" s="50">
        <v>30</v>
      </c>
      <c r="E53" s="51"/>
      <c r="F53" s="51">
        <v>30</v>
      </c>
      <c r="G53" s="21" t="s">
        <v>43</v>
      </c>
      <c r="H53" s="34">
        <v>3</v>
      </c>
      <c r="I53" s="51"/>
      <c r="J53" s="51"/>
      <c r="K53" s="47">
        <v>30</v>
      </c>
      <c r="L53" s="34">
        <v>3</v>
      </c>
      <c r="M53" s="51"/>
      <c r="N53" s="51"/>
      <c r="O53" s="47"/>
      <c r="P53" s="34"/>
    </row>
    <row r="54" spans="1:16" x14ac:dyDescent="0.25">
      <c r="A54" s="49"/>
      <c r="B54" s="71" t="s">
        <v>157</v>
      </c>
      <c r="C54" s="149" t="s">
        <v>156</v>
      </c>
      <c r="D54" s="6">
        <v>30</v>
      </c>
      <c r="E54" s="19"/>
      <c r="F54" s="19">
        <v>30</v>
      </c>
      <c r="G54" s="21" t="s">
        <v>43</v>
      </c>
      <c r="H54" s="20">
        <v>3</v>
      </c>
      <c r="I54" s="42"/>
      <c r="J54" s="42"/>
      <c r="K54" s="18"/>
      <c r="L54" s="20"/>
      <c r="M54" s="19"/>
      <c r="N54" s="19"/>
      <c r="O54" s="18">
        <v>30</v>
      </c>
      <c r="P54" s="20">
        <v>3</v>
      </c>
    </row>
    <row r="55" spans="1:16" ht="30" x14ac:dyDescent="0.25">
      <c r="A55" s="49"/>
      <c r="B55" s="71" t="s">
        <v>125</v>
      </c>
      <c r="C55" s="146" t="s">
        <v>155</v>
      </c>
      <c r="D55" s="19">
        <v>20</v>
      </c>
      <c r="E55" s="19">
        <v>10</v>
      </c>
      <c r="F55" s="19">
        <v>10</v>
      </c>
      <c r="G55" s="23" t="s">
        <v>47</v>
      </c>
      <c r="H55" s="20">
        <v>4</v>
      </c>
      <c r="I55" s="42"/>
      <c r="J55" s="42"/>
      <c r="K55" s="18"/>
      <c r="L55" s="20"/>
      <c r="M55" s="19">
        <v>10</v>
      </c>
      <c r="N55" s="19"/>
      <c r="O55" s="18">
        <v>10</v>
      </c>
      <c r="P55" s="20">
        <v>4</v>
      </c>
    </row>
    <row r="56" spans="1:16" x14ac:dyDescent="0.25">
      <c r="A56" s="49"/>
      <c r="B56" s="97" t="s">
        <v>46</v>
      </c>
      <c r="C56" s="139" t="s">
        <v>154</v>
      </c>
      <c r="D56" s="19">
        <v>25</v>
      </c>
      <c r="E56" s="19">
        <v>25</v>
      </c>
      <c r="F56" s="19"/>
      <c r="G56" s="23" t="s">
        <v>47</v>
      </c>
      <c r="H56" s="20">
        <v>2</v>
      </c>
      <c r="I56" s="42">
        <v>25</v>
      </c>
      <c r="J56" s="42"/>
      <c r="K56" s="18"/>
      <c r="L56" s="20">
        <v>2</v>
      </c>
      <c r="M56" s="19"/>
      <c r="N56" s="19"/>
      <c r="O56" s="18"/>
      <c r="P56" s="20"/>
    </row>
    <row r="57" spans="1:16" x14ac:dyDescent="0.25">
      <c r="A57" s="49"/>
      <c r="B57" s="97" t="s">
        <v>46</v>
      </c>
      <c r="C57" s="152" t="s">
        <v>153</v>
      </c>
      <c r="D57" s="19">
        <v>20</v>
      </c>
      <c r="E57" s="19">
        <v>20</v>
      </c>
      <c r="F57" s="19"/>
      <c r="G57" s="71" t="s">
        <v>43</v>
      </c>
      <c r="H57" s="20">
        <v>2</v>
      </c>
      <c r="I57" s="42"/>
      <c r="J57" s="42"/>
      <c r="K57" s="18"/>
      <c r="L57" s="20"/>
      <c r="M57" s="19">
        <v>20</v>
      </c>
      <c r="N57" s="19"/>
      <c r="O57" s="18"/>
      <c r="P57" s="20">
        <v>2</v>
      </c>
    </row>
    <row r="58" spans="1:16" x14ac:dyDescent="0.25">
      <c r="A58" s="49"/>
      <c r="B58" s="71" t="s">
        <v>53</v>
      </c>
      <c r="C58" s="152" t="s">
        <v>152</v>
      </c>
      <c r="D58" s="26">
        <v>10</v>
      </c>
      <c r="E58" s="26"/>
      <c r="F58" s="26">
        <v>10</v>
      </c>
      <c r="G58" s="21" t="s">
        <v>43</v>
      </c>
      <c r="H58" s="20">
        <v>1</v>
      </c>
      <c r="I58" s="42"/>
      <c r="J58" s="42"/>
      <c r="K58" s="18">
        <v>10</v>
      </c>
      <c r="L58" s="20">
        <v>1</v>
      </c>
      <c r="M58" s="19"/>
      <c r="N58" s="19"/>
      <c r="O58" s="18"/>
      <c r="P58" s="20"/>
    </row>
    <row r="59" spans="1:16" x14ac:dyDescent="0.25">
      <c r="A59" s="49"/>
      <c r="B59" s="97" t="s">
        <v>53</v>
      </c>
      <c r="C59" s="153" t="s">
        <v>151</v>
      </c>
      <c r="D59" s="6">
        <v>10</v>
      </c>
      <c r="E59" s="6">
        <v>10</v>
      </c>
      <c r="F59" s="70"/>
      <c r="G59" s="21" t="s">
        <v>43</v>
      </c>
      <c r="H59" s="48">
        <v>1</v>
      </c>
      <c r="I59" s="69"/>
      <c r="J59" s="69"/>
      <c r="K59" s="6"/>
      <c r="L59" s="103"/>
      <c r="M59" s="6">
        <v>10</v>
      </c>
      <c r="N59" s="6"/>
      <c r="O59" s="6"/>
      <c r="P59" s="48">
        <v>1</v>
      </c>
    </row>
    <row r="60" spans="1:16" ht="30" x14ac:dyDescent="0.25">
      <c r="A60" s="49"/>
      <c r="B60" s="97" t="s">
        <v>53</v>
      </c>
      <c r="C60" s="153" t="s">
        <v>150</v>
      </c>
      <c r="D60" s="6">
        <v>10</v>
      </c>
      <c r="E60" s="6">
        <v>10</v>
      </c>
      <c r="F60" s="70"/>
      <c r="G60" s="21" t="s">
        <v>43</v>
      </c>
      <c r="H60" s="48">
        <v>1</v>
      </c>
      <c r="I60" s="69">
        <v>10</v>
      </c>
      <c r="J60" s="69"/>
      <c r="K60" s="6"/>
      <c r="L60" s="48">
        <v>1</v>
      </c>
      <c r="M60" s="6"/>
      <c r="N60" s="6"/>
      <c r="O60" s="6"/>
      <c r="P60" s="48"/>
    </row>
    <row r="61" spans="1:16" x14ac:dyDescent="0.25">
      <c r="A61" s="49"/>
      <c r="B61" s="97" t="s">
        <v>45</v>
      </c>
      <c r="C61" s="152" t="s">
        <v>149</v>
      </c>
      <c r="D61" s="6">
        <v>15</v>
      </c>
      <c r="E61" s="70"/>
      <c r="F61" s="6">
        <v>15</v>
      </c>
      <c r="G61" s="21" t="s">
        <v>43</v>
      </c>
      <c r="H61" s="48">
        <v>1</v>
      </c>
      <c r="I61" s="69"/>
      <c r="J61" s="69"/>
      <c r="K61" s="6"/>
      <c r="L61" s="103"/>
      <c r="M61" s="6"/>
      <c r="N61" s="6"/>
      <c r="O61" s="6">
        <v>15</v>
      </c>
      <c r="P61" s="48">
        <v>1</v>
      </c>
    </row>
    <row r="62" spans="1:16" ht="16.5" x14ac:dyDescent="0.25">
      <c r="A62" s="49"/>
      <c r="B62" s="71" t="s">
        <v>111</v>
      </c>
      <c r="C62" s="146" t="s">
        <v>110</v>
      </c>
      <c r="D62" s="19">
        <v>10</v>
      </c>
      <c r="E62" s="19"/>
      <c r="F62" s="19">
        <v>10</v>
      </c>
      <c r="G62" s="21" t="s">
        <v>43</v>
      </c>
      <c r="H62" s="43">
        <v>1</v>
      </c>
      <c r="I62" s="42"/>
      <c r="J62" s="42"/>
      <c r="K62" s="19">
        <v>10</v>
      </c>
      <c r="L62" s="43">
        <v>1</v>
      </c>
      <c r="M62" s="19"/>
      <c r="N62" s="19"/>
      <c r="O62" s="19"/>
      <c r="P62" s="104"/>
    </row>
    <row r="63" spans="1:16" ht="16.5" x14ac:dyDescent="0.25">
      <c r="A63" s="49"/>
      <c r="B63" s="71" t="s">
        <v>53</v>
      </c>
      <c r="C63" s="146" t="s">
        <v>109</v>
      </c>
      <c r="D63" s="19">
        <v>15</v>
      </c>
      <c r="E63" s="19"/>
      <c r="F63" s="19">
        <v>15</v>
      </c>
      <c r="G63" s="21" t="s">
        <v>43</v>
      </c>
      <c r="H63" s="43">
        <v>1</v>
      </c>
      <c r="I63" s="42"/>
      <c r="J63" s="42"/>
      <c r="K63" s="19">
        <v>15</v>
      </c>
      <c r="L63" s="43">
        <v>1</v>
      </c>
      <c r="M63" s="19"/>
      <c r="N63" s="19"/>
      <c r="O63" s="19"/>
      <c r="P63" s="104"/>
    </row>
    <row r="64" spans="1:16" x14ac:dyDescent="0.25">
      <c r="A64" s="49"/>
      <c r="B64" s="14"/>
      <c r="C64" s="68" t="s">
        <v>39</v>
      </c>
      <c r="D64" s="67">
        <f>SUM(D40:D63)</f>
        <v>630</v>
      </c>
      <c r="E64" s="67">
        <f>SUM(E40:E63)</f>
        <v>280</v>
      </c>
      <c r="F64" s="67">
        <f>SUM(F40:F63)</f>
        <v>350</v>
      </c>
      <c r="G64" s="66"/>
      <c r="H64" s="14">
        <f>SUM(H40:H63)</f>
        <v>58</v>
      </c>
      <c r="I64" s="65">
        <f>SUM(I40:I63)</f>
        <v>145</v>
      </c>
      <c r="J64" s="65"/>
      <c r="K64" s="14">
        <f>SUM(K40:K63)</f>
        <v>175</v>
      </c>
      <c r="L64" s="14">
        <f>SUM(L40:L63)</f>
        <v>29</v>
      </c>
      <c r="M64" s="63">
        <f>SUM(M40:M63)</f>
        <v>135</v>
      </c>
      <c r="N64" s="64"/>
      <c r="O64" s="63">
        <f>SUM(O40:O63)</f>
        <v>175</v>
      </c>
      <c r="P64" s="63">
        <f>SUM(P40:P63)</f>
        <v>29</v>
      </c>
    </row>
    <row r="65" spans="1:16" x14ac:dyDescent="0.25">
      <c r="A65" s="53"/>
      <c r="B65" s="18" t="s">
        <v>148</v>
      </c>
      <c r="C65" s="62" t="s">
        <v>147</v>
      </c>
      <c r="D65" s="61">
        <v>50</v>
      </c>
      <c r="E65" s="61"/>
      <c r="F65" s="61">
        <v>50</v>
      </c>
      <c r="G65" s="60" t="s">
        <v>36</v>
      </c>
      <c r="H65" s="59">
        <v>2</v>
      </c>
      <c r="I65" s="58"/>
      <c r="J65" s="58"/>
      <c r="K65" s="58"/>
      <c r="L65" s="57">
        <v>0</v>
      </c>
      <c r="M65" s="58"/>
      <c r="N65" s="58"/>
      <c r="O65" s="58">
        <v>50</v>
      </c>
      <c r="P65" s="57">
        <v>2</v>
      </c>
    </row>
    <row r="66" spans="1:16" x14ac:dyDescent="0.25">
      <c r="B66" s="56"/>
      <c r="C66" s="55"/>
      <c r="D66" s="105">
        <v>680</v>
      </c>
      <c r="E66" s="105">
        <v>280</v>
      </c>
      <c r="F66" s="105">
        <v>400</v>
      </c>
      <c r="G66" s="108" t="s">
        <v>146</v>
      </c>
      <c r="H66" s="107">
        <v>60</v>
      </c>
      <c r="I66" s="105">
        <v>145</v>
      </c>
      <c r="J66" s="101">
        <v>320</v>
      </c>
      <c r="K66" s="105">
        <v>175</v>
      </c>
      <c r="L66" s="105">
        <v>29</v>
      </c>
      <c r="M66" s="105">
        <v>135</v>
      </c>
      <c r="N66" s="101">
        <v>360</v>
      </c>
      <c r="O66" s="105">
        <v>225</v>
      </c>
      <c r="P66" s="105">
        <v>31</v>
      </c>
    </row>
    <row r="67" spans="1:16" x14ac:dyDescent="0.25">
      <c r="H67" s="35"/>
    </row>
    <row r="68" spans="1:16" ht="15" customHeight="1" x14ac:dyDescent="0.25">
      <c r="A68" s="40"/>
      <c r="B68" s="132"/>
      <c r="C68" s="119" t="s">
        <v>75</v>
      </c>
      <c r="D68" s="122" t="s">
        <v>74</v>
      </c>
      <c r="E68" s="122" t="s">
        <v>73</v>
      </c>
      <c r="F68" s="122" t="s">
        <v>72</v>
      </c>
      <c r="G68" s="122" t="s">
        <v>71</v>
      </c>
      <c r="H68" s="128" t="s">
        <v>6</v>
      </c>
      <c r="I68" s="119" t="s">
        <v>213</v>
      </c>
      <c r="J68" s="119"/>
      <c r="K68" s="119"/>
      <c r="L68" s="119"/>
      <c r="M68" s="119"/>
      <c r="N68" s="119"/>
      <c r="O68" s="119"/>
      <c r="P68" s="119"/>
    </row>
    <row r="69" spans="1:16" x14ac:dyDescent="0.25">
      <c r="A69" s="53"/>
      <c r="B69" s="133"/>
      <c r="C69" s="119"/>
      <c r="D69" s="122"/>
      <c r="E69" s="122"/>
      <c r="F69" s="122"/>
      <c r="G69" s="122"/>
      <c r="H69" s="128"/>
      <c r="I69" s="123" t="s">
        <v>145</v>
      </c>
      <c r="J69" s="123"/>
      <c r="K69" s="123"/>
      <c r="L69" s="123"/>
      <c r="M69" s="123"/>
      <c r="N69" s="123"/>
      <c r="O69" s="123"/>
      <c r="P69" s="123"/>
    </row>
    <row r="70" spans="1:16" x14ac:dyDescent="0.25">
      <c r="A70" s="53"/>
      <c r="B70" s="133"/>
      <c r="C70" s="119"/>
      <c r="D70" s="122"/>
      <c r="E70" s="122"/>
      <c r="F70" s="122"/>
      <c r="G70" s="122"/>
      <c r="H70" s="128"/>
      <c r="I70" s="124" t="s">
        <v>144</v>
      </c>
      <c r="J70" s="124"/>
      <c r="K70" s="124"/>
      <c r="L70" s="125" t="s">
        <v>6</v>
      </c>
      <c r="M70" s="124" t="s">
        <v>143</v>
      </c>
      <c r="N70" s="124"/>
      <c r="O70" s="124"/>
      <c r="P70" s="125" t="s">
        <v>6</v>
      </c>
    </row>
    <row r="71" spans="1:16" ht="22.5" customHeight="1" x14ac:dyDescent="0.25">
      <c r="A71" s="53"/>
      <c r="B71" s="134"/>
      <c r="C71" s="119"/>
      <c r="D71" s="122"/>
      <c r="E71" s="122"/>
      <c r="F71" s="122"/>
      <c r="G71" s="122"/>
      <c r="H71" s="128"/>
      <c r="I71" s="28" t="s">
        <v>68</v>
      </c>
      <c r="J71" s="28"/>
      <c r="K71" s="28" t="s">
        <v>18</v>
      </c>
      <c r="L71" s="125"/>
      <c r="M71" s="28" t="s">
        <v>68</v>
      </c>
      <c r="N71" s="28"/>
      <c r="O71" s="28" t="s">
        <v>18</v>
      </c>
      <c r="P71" s="125"/>
    </row>
    <row r="72" spans="1:16" x14ac:dyDescent="0.25">
      <c r="A72" s="53"/>
      <c r="B72" s="137" t="s">
        <v>48</v>
      </c>
      <c r="C72" s="138" t="s">
        <v>142</v>
      </c>
      <c r="D72" s="32">
        <v>30</v>
      </c>
      <c r="E72" s="32">
        <v>15</v>
      </c>
      <c r="F72" s="32">
        <v>15</v>
      </c>
      <c r="G72" s="54" t="s">
        <v>47</v>
      </c>
      <c r="H72" s="34">
        <v>2</v>
      </c>
      <c r="I72" s="33"/>
      <c r="J72" s="33"/>
      <c r="K72" s="33"/>
      <c r="L72" s="115"/>
      <c r="M72" s="32">
        <v>15</v>
      </c>
      <c r="N72" s="32"/>
      <c r="O72" s="32">
        <v>15</v>
      </c>
      <c r="P72" s="102">
        <v>2</v>
      </c>
    </row>
    <row r="73" spans="1:16" x14ac:dyDescent="0.25">
      <c r="A73" s="53"/>
      <c r="B73" s="137" t="s">
        <v>48</v>
      </c>
      <c r="C73" s="142" t="s">
        <v>141</v>
      </c>
      <c r="D73" s="51">
        <v>30</v>
      </c>
      <c r="E73" s="51">
        <v>10</v>
      </c>
      <c r="F73" s="51">
        <v>20</v>
      </c>
      <c r="G73" s="47" t="s">
        <v>43</v>
      </c>
      <c r="H73" s="34">
        <v>1</v>
      </c>
      <c r="I73" s="52"/>
      <c r="J73" s="52"/>
      <c r="K73" s="33"/>
      <c r="L73" s="115"/>
      <c r="M73" s="50">
        <v>10</v>
      </c>
      <c r="N73" s="50"/>
      <c r="O73" s="50">
        <v>20</v>
      </c>
      <c r="P73" s="48">
        <v>1</v>
      </c>
    </row>
    <row r="74" spans="1:16" x14ac:dyDescent="0.25">
      <c r="A74" s="49"/>
      <c r="B74" s="97" t="s">
        <v>139</v>
      </c>
      <c r="C74" s="94" t="s">
        <v>140</v>
      </c>
      <c r="D74" s="19">
        <v>30</v>
      </c>
      <c r="E74" s="19">
        <v>30</v>
      </c>
      <c r="F74" s="19"/>
      <c r="G74" s="23" t="s">
        <v>47</v>
      </c>
      <c r="H74" s="20">
        <v>2</v>
      </c>
      <c r="I74" s="30">
        <v>30</v>
      </c>
      <c r="J74" s="30"/>
      <c r="K74" s="28"/>
      <c r="L74" s="102">
        <v>2</v>
      </c>
      <c r="M74" s="6"/>
      <c r="N74" s="28"/>
      <c r="O74" s="28"/>
      <c r="P74" s="102"/>
    </row>
    <row r="75" spans="1:16" x14ac:dyDescent="0.25">
      <c r="A75" s="49"/>
      <c r="B75" s="137" t="s">
        <v>139</v>
      </c>
      <c r="C75" s="142" t="s">
        <v>138</v>
      </c>
      <c r="D75" s="51">
        <v>20</v>
      </c>
      <c r="E75" s="51">
        <v>10</v>
      </c>
      <c r="F75" s="51">
        <v>10</v>
      </c>
      <c r="G75" s="47" t="s">
        <v>43</v>
      </c>
      <c r="H75" s="34">
        <v>2</v>
      </c>
      <c r="I75" s="52">
        <v>10</v>
      </c>
      <c r="J75" s="52"/>
      <c r="K75" s="51">
        <v>10</v>
      </c>
      <c r="L75" s="115">
        <v>2</v>
      </c>
      <c r="M75" s="50"/>
      <c r="N75" s="50"/>
      <c r="O75" s="50"/>
      <c r="P75" s="116"/>
    </row>
    <row r="76" spans="1:16" x14ac:dyDescent="0.25">
      <c r="A76" s="49"/>
      <c r="B76" s="97" t="s">
        <v>137</v>
      </c>
      <c r="C76" s="94" t="s">
        <v>136</v>
      </c>
      <c r="D76" s="19">
        <v>60</v>
      </c>
      <c r="E76" s="19"/>
      <c r="F76" s="19">
        <v>60</v>
      </c>
      <c r="G76" s="23" t="s">
        <v>135</v>
      </c>
      <c r="H76" s="20">
        <v>4</v>
      </c>
      <c r="I76" s="6"/>
      <c r="J76" s="6"/>
      <c r="K76" s="6">
        <v>30</v>
      </c>
      <c r="L76" s="48">
        <v>1</v>
      </c>
      <c r="M76" s="19"/>
      <c r="N76" s="19"/>
      <c r="O76" s="19">
        <v>30</v>
      </c>
      <c r="P76" s="102">
        <v>3</v>
      </c>
    </row>
    <row r="77" spans="1:16" x14ac:dyDescent="0.25">
      <c r="A77" s="49"/>
      <c r="B77" s="97" t="s">
        <v>133</v>
      </c>
      <c r="C77" s="113" t="s">
        <v>134</v>
      </c>
      <c r="D77" s="19">
        <v>20</v>
      </c>
      <c r="E77" s="19"/>
      <c r="F77" s="19">
        <v>20</v>
      </c>
      <c r="G77" s="47" t="s">
        <v>43</v>
      </c>
      <c r="H77" s="20">
        <v>2</v>
      </c>
      <c r="I77" s="28"/>
      <c r="J77" s="28"/>
      <c r="K77" s="28">
        <v>20</v>
      </c>
      <c r="L77" s="102">
        <v>2</v>
      </c>
      <c r="M77" s="19"/>
      <c r="N77" s="19"/>
      <c r="O77" s="19"/>
      <c r="P77" s="102"/>
    </row>
    <row r="78" spans="1:16" x14ac:dyDescent="0.25">
      <c r="A78" s="49"/>
      <c r="B78" s="71" t="s">
        <v>133</v>
      </c>
      <c r="C78" s="94" t="s">
        <v>132</v>
      </c>
      <c r="D78" s="19">
        <v>12</v>
      </c>
      <c r="E78" s="19"/>
      <c r="F78" s="19">
        <v>12</v>
      </c>
      <c r="G78" s="47" t="s">
        <v>43</v>
      </c>
      <c r="H78" s="109">
        <v>2</v>
      </c>
      <c r="I78" s="28"/>
      <c r="J78" s="28"/>
      <c r="K78" s="28"/>
      <c r="L78" s="102"/>
      <c r="M78" s="28"/>
      <c r="N78" s="28"/>
      <c r="O78" s="28">
        <v>12</v>
      </c>
      <c r="P78" s="102">
        <v>2</v>
      </c>
    </row>
    <row r="79" spans="1:16" x14ac:dyDescent="0.25">
      <c r="A79" s="49"/>
      <c r="B79" s="97" t="s">
        <v>131</v>
      </c>
      <c r="C79" s="141" t="s">
        <v>130</v>
      </c>
      <c r="D79" s="26">
        <v>30</v>
      </c>
      <c r="E79" s="21"/>
      <c r="F79" s="21">
        <v>30</v>
      </c>
      <c r="G79" s="47" t="s">
        <v>43</v>
      </c>
      <c r="H79" s="109">
        <v>3</v>
      </c>
      <c r="I79" s="18"/>
      <c r="J79" s="18"/>
      <c r="K79" s="18">
        <v>30</v>
      </c>
      <c r="L79" s="20">
        <v>3</v>
      </c>
      <c r="M79" s="19"/>
      <c r="N79" s="19"/>
      <c r="O79" s="6"/>
      <c r="P79" s="48"/>
    </row>
    <row r="80" spans="1:16" x14ac:dyDescent="0.25">
      <c r="A80" s="49"/>
      <c r="B80" s="143" t="s">
        <v>129</v>
      </c>
      <c r="C80" s="144" t="s">
        <v>128</v>
      </c>
      <c r="D80" s="19">
        <v>30</v>
      </c>
      <c r="E80" s="19">
        <v>15</v>
      </c>
      <c r="F80" s="19">
        <v>15</v>
      </c>
      <c r="G80" s="47" t="s">
        <v>43</v>
      </c>
      <c r="H80" s="109">
        <v>3</v>
      </c>
      <c r="I80" s="19"/>
      <c r="J80" s="19"/>
      <c r="K80" s="18"/>
      <c r="L80" s="20"/>
      <c r="M80" s="19">
        <v>15</v>
      </c>
      <c r="N80" s="19"/>
      <c r="O80" s="18">
        <v>15</v>
      </c>
      <c r="P80" s="20">
        <v>3</v>
      </c>
    </row>
    <row r="81" spans="1:16" x14ac:dyDescent="0.25">
      <c r="A81" s="49"/>
      <c r="B81" s="97" t="s">
        <v>61</v>
      </c>
      <c r="C81" s="140" t="s">
        <v>127</v>
      </c>
      <c r="D81" s="21">
        <v>40</v>
      </c>
      <c r="E81" s="21">
        <v>15</v>
      </c>
      <c r="F81" s="18">
        <v>25</v>
      </c>
      <c r="G81" s="23" t="s">
        <v>47</v>
      </c>
      <c r="H81" s="109">
        <v>3</v>
      </c>
      <c r="I81" s="19">
        <v>15</v>
      </c>
      <c r="J81" s="19"/>
      <c r="K81" s="18">
        <v>25</v>
      </c>
      <c r="L81" s="20">
        <v>3</v>
      </c>
      <c r="M81" s="21"/>
      <c r="N81" s="21"/>
      <c r="O81" s="18"/>
      <c r="P81" s="20"/>
    </row>
    <row r="82" spans="1:16" x14ac:dyDescent="0.25">
      <c r="A82" s="49"/>
      <c r="B82" s="97" t="s">
        <v>61</v>
      </c>
      <c r="C82" s="140" t="s">
        <v>126</v>
      </c>
      <c r="D82" s="21">
        <v>30</v>
      </c>
      <c r="E82" s="21">
        <v>15</v>
      </c>
      <c r="F82" s="18">
        <v>15</v>
      </c>
      <c r="G82" s="23" t="s">
        <v>47</v>
      </c>
      <c r="H82" s="109">
        <v>3</v>
      </c>
      <c r="I82" s="19"/>
      <c r="J82" s="19"/>
      <c r="K82" s="18"/>
      <c r="L82" s="20"/>
      <c r="M82" s="21">
        <v>15</v>
      </c>
      <c r="N82" s="21"/>
      <c r="O82" s="18">
        <v>15</v>
      </c>
      <c r="P82" s="20">
        <v>3</v>
      </c>
    </row>
    <row r="83" spans="1:16" ht="30" x14ac:dyDescent="0.25">
      <c r="A83" s="49"/>
      <c r="B83" s="97" t="s">
        <v>61</v>
      </c>
      <c r="C83" s="140" t="s">
        <v>216</v>
      </c>
      <c r="D83" s="21">
        <v>30</v>
      </c>
      <c r="E83" s="21">
        <v>15</v>
      </c>
      <c r="F83" s="18">
        <v>15</v>
      </c>
      <c r="G83" s="47" t="s">
        <v>43</v>
      </c>
      <c r="H83" s="109">
        <v>2</v>
      </c>
      <c r="I83" s="19">
        <v>15</v>
      </c>
      <c r="J83" s="19"/>
      <c r="K83" s="18">
        <v>15</v>
      </c>
      <c r="L83" s="20">
        <v>2</v>
      </c>
      <c r="M83" s="21"/>
      <c r="N83" s="21"/>
      <c r="O83" s="18"/>
      <c r="P83" s="20"/>
    </row>
    <row r="84" spans="1:16" x14ac:dyDescent="0.25">
      <c r="A84" s="41"/>
      <c r="B84" s="97" t="s">
        <v>125</v>
      </c>
      <c r="C84" s="113" t="s">
        <v>124</v>
      </c>
      <c r="D84" s="26">
        <v>20</v>
      </c>
      <c r="E84" s="26"/>
      <c r="F84" s="26">
        <v>20</v>
      </c>
      <c r="G84" s="23" t="s">
        <v>47</v>
      </c>
      <c r="H84" s="109">
        <v>3</v>
      </c>
      <c r="I84" s="28"/>
      <c r="J84" s="28"/>
      <c r="K84" s="28">
        <v>20</v>
      </c>
      <c r="L84" s="102">
        <v>3</v>
      </c>
      <c r="M84" s="28"/>
      <c r="N84" s="28"/>
      <c r="O84" s="28"/>
      <c r="P84" s="102"/>
    </row>
    <row r="85" spans="1:16" x14ac:dyDescent="0.25">
      <c r="A85" s="41"/>
      <c r="B85" s="97" t="s">
        <v>122</v>
      </c>
      <c r="C85" s="139" t="s">
        <v>123</v>
      </c>
      <c r="D85" s="21">
        <v>30</v>
      </c>
      <c r="E85" s="21">
        <v>15</v>
      </c>
      <c r="F85" s="18">
        <v>15</v>
      </c>
      <c r="G85" s="47" t="s">
        <v>43</v>
      </c>
      <c r="H85" s="109">
        <v>4</v>
      </c>
      <c r="I85" s="19">
        <v>15</v>
      </c>
      <c r="J85" s="19"/>
      <c r="K85" s="18">
        <v>15</v>
      </c>
      <c r="L85" s="20">
        <v>4</v>
      </c>
      <c r="M85" s="21"/>
      <c r="N85" s="21"/>
      <c r="O85" s="18"/>
      <c r="P85" s="20"/>
    </row>
    <row r="86" spans="1:16" x14ac:dyDescent="0.25">
      <c r="A86" s="41"/>
      <c r="B86" s="97" t="s">
        <v>122</v>
      </c>
      <c r="C86" s="139" t="s">
        <v>121</v>
      </c>
      <c r="D86" s="21">
        <v>40</v>
      </c>
      <c r="E86" s="21">
        <v>10</v>
      </c>
      <c r="F86" s="18">
        <v>30</v>
      </c>
      <c r="G86" s="47" t="s">
        <v>43</v>
      </c>
      <c r="H86" s="109">
        <v>4</v>
      </c>
      <c r="I86" s="19"/>
      <c r="J86" s="19"/>
      <c r="K86" s="18"/>
      <c r="L86" s="20"/>
      <c r="M86" s="21">
        <v>10</v>
      </c>
      <c r="N86" s="21"/>
      <c r="O86" s="18">
        <v>30</v>
      </c>
      <c r="P86" s="20">
        <v>4</v>
      </c>
    </row>
    <row r="87" spans="1:16" x14ac:dyDescent="0.25">
      <c r="A87" s="41"/>
      <c r="B87" s="97" t="s">
        <v>119</v>
      </c>
      <c r="C87" s="139" t="s">
        <v>120</v>
      </c>
      <c r="D87" s="6">
        <v>30</v>
      </c>
      <c r="E87" s="6">
        <v>15</v>
      </c>
      <c r="F87" s="6">
        <v>15</v>
      </c>
      <c r="G87" s="47" t="s">
        <v>43</v>
      </c>
      <c r="H87" s="109">
        <v>4</v>
      </c>
      <c r="I87" s="19">
        <v>15</v>
      </c>
      <c r="J87" s="19"/>
      <c r="K87" s="18">
        <v>15</v>
      </c>
      <c r="L87" s="20">
        <v>4</v>
      </c>
      <c r="M87" s="21"/>
      <c r="N87" s="21"/>
      <c r="O87" s="18"/>
      <c r="P87" s="20"/>
    </row>
    <row r="88" spans="1:16" x14ac:dyDescent="0.25">
      <c r="A88" s="41"/>
      <c r="B88" s="97" t="s">
        <v>119</v>
      </c>
      <c r="C88" s="139" t="s">
        <v>118</v>
      </c>
      <c r="D88" s="6">
        <v>35</v>
      </c>
      <c r="E88" s="6">
        <v>10</v>
      </c>
      <c r="F88" s="6">
        <v>25</v>
      </c>
      <c r="G88" s="47" t="s">
        <v>43</v>
      </c>
      <c r="H88" s="20">
        <v>4</v>
      </c>
      <c r="I88" s="19"/>
      <c r="J88" s="19"/>
      <c r="K88" s="18"/>
      <c r="L88" s="20"/>
      <c r="M88" s="21">
        <v>10</v>
      </c>
      <c r="N88" s="21"/>
      <c r="O88" s="18">
        <v>25</v>
      </c>
      <c r="P88" s="20">
        <v>4</v>
      </c>
    </row>
    <row r="89" spans="1:16" x14ac:dyDescent="0.25">
      <c r="A89" s="41"/>
      <c r="B89" s="71" t="s">
        <v>53</v>
      </c>
      <c r="C89" s="139" t="s">
        <v>117</v>
      </c>
      <c r="D89" s="21">
        <v>10</v>
      </c>
      <c r="E89" s="21"/>
      <c r="F89" s="18">
        <v>10</v>
      </c>
      <c r="G89" s="47" t="s">
        <v>43</v>
      </c>
      <c r="H89" s="20">
        <v>1</v>
      </c>
      <c r="I89" s="22"/>
      <c r="J89" s="22"/>
      <c r="K89" s="18"/>
      <c r="L89" s="20"/>
      <c r="M89" s="19"/>
      <c r="N89" s="19"/>
      <c r="O89" s="18">
        <v>10</v>
      </c>
      <c r="P89" s="20">
        <v>1</v>
      </c>
    </row>
    <row r="90" spans="1:16" x14ac:dyDescent="0.25">
      <c r="A90" s="41"/>
      <c r="B90" s="97" t="s">
        <v>45</v>
      </c>
      <c r="C90" s="145" t="s">
        <v>116</v>
      </c>
      <c r="D90" s="6">
        <v>15</v>
      </c>
      <c r="E90" s="6"/>
      <c r="F90" s="6">
        <v>15</v>
      </c>
      <c r="G90" s="47" t="s">
        <v>43</v>
      </c>
      <c r="H90" s="48">
        <v>1</v>
      </c>
      <c r="I90" s="6"/>
      <c r="J90" s="6"/>
      <c r="K90" s="6"/>
      <c r="L90" s="48"/>
      <c r="M90" s="6"/>
      <c r="N90" s="6"/>
      <c r="O90" s="6">
        <v>15</v>
      </c>
      <c r="P90" s="48">
        <v>1</v>
      </c>
    </row>
    <row r="91" spans="1:16" x14ac:dyDescent="0.25">
      <c r="A91" s="41"/>
      <c r="B91" s="71" t="s">
        <v>50</v>
      </c>
      <c r="C91" s="94" t="s">
        <v>115</v>
      </c>
      <c r="D91" s="21">
        <v>20</v>
      </c>
      <c r="E91" s="21">
        <v>5</v>
      </c>
      <c r="F91" s="18">
        <v>15</v>
      </c>
      <c r="G91" s="47" t="s">
        <v>43</v>
      </c>
      <c r="H91" s="20">
        <v>1</v>
      </c>
      <c r="I91" s="19"/>
      <c r="J91" s="19"/>
      <c r="K91" s="18"/>
      <c r="L91" s="20"/>
      <c r="M91" s="21">
        <v>5</v>
      </c>
      <c r="N91" s="21"/>
      <c r="O91" s="18">
        <v>15</v>
      </c>
      <c r="P91" s="20">
        <v>1</v>
      </c>
    </row>
    <row r="92" spans="1:16" x14ac:dyDescent="0.25">
      <c r="A92" s="41"/>
      <c r="B92" s="71" t="s">
        <v>114</v>
      </c>
      <c r="C92" s="94" t="s">
        <v>113</v>
      </c>
      <c r="D92" s="21">
        <v>20</v>
      </c>
      <c r="E92" s="21">
        <v>10</v>
      </c>
      <c r="F92" s="18">
        <v>10</v>
      </c>
      <c r="G92" s="47" t="s">
        <v>43</v>
      </c>
      <c r="H92" s="20">
        <v>2</v>
      </c>
      <c r="I92" s="19">
        <v>10</v>
      </c>
      <c r="J92" s="19"/>
      <c r="K92" s="18">
        <v>10</v>
      </c>
      <c r="L92" s="20">
        <v>2</v>
      </c>
      <c r="M92" s="21"/>
      <c r="N92" s="21"/>
      <c r="O92" s="18"/>
      <c r="P92" s="20"/>
    </row>
    <row r="93" spans="1:16" x14ac:dyDescent="0.25">
      <c r="A93" s="41"/>
      <c r="B93" s="71" t="s">
        <v>42</v>
      </c>
      <c r="C93" s="113" t="s">
        <v>112</v>
      </c>
      <c r="D93" s="19">
        <v>30</v>
      </c>
      <c r="E93" s="19">
        <v>15</v>
      </c>
      <c r="F93" s="19">
        <v>15</v>
      </c>
      <c r="G93" s="46" t="s">
        <v>47</v>
      </c>
      <c r="H93" s="45">
        <v>3</v>
      </c>
      <c r="I93" s="28"/>
      <c r="J93" s="28"/>
      <c r="K93" s="28"/>
      <c r="L93" s="102"/>
      <c r="M93" s="28">
        <v>15</v>
      </c>
      <c r="N93" s="28"/>
      <c r="O93" s="28">
        <v>15</v>
      </c>
      <c r="P93" s="102">
        <v>3</v>
      </c>
    </row>
    <row r="94" spans="1:16" ht="16.5" x14ac:dyDescent="0.25">
      <c r="A94" s="41"/>
      <c r="B94" s="71" t="s">
        <v>111</v>
      </c>
      <c r="C94" s="146" t="s">
        <v>110</v>
      </c>
      <c r="D94" s="19">
        <v>10</v>
      </c>
      <c r="E94" s="19"/>
      <c r="F94" s="19">
        <v>10</v>
      </c>
      <c r="G94" s="21" t="s">
        <v>43</v>
      </c>
      <c r="H94" s="44">
        <v>1</v>
      </c>
      <c r="I94" s="42"/>
      <c r="J94" s="42"/>
      <c r="K94" s="19">
        <v>10</v>
      </c>
      <c r="L94" s="43">
        <v>1</v>
      </c>
      <c r="M94" s="19"/>
      <c r="N94" s="19"/>
      <c r="O94" s="19"/>
      <c r="P94" s="104"/>
    </row>
    <row r="95" spans="1:16" ht="16.5" x14ac:dyDescent="0.25">
      <c r="A95" s="41"/>
      <c r="B95" s="71" t="s">
        <v>53</v>
      </c>
      <c r="C95" s="146" t="s">
        <v>109</v>
      </c>
      <c r="D95" s="19">
        <v>15</v>
      </c>
      <c r="E95" s="19"/>
      <c r="F95" s="19">
        <v>15</v>
      </c>
      <c r="G95" s="21" t="s">
        <v>43</v>
      </c>
      <c r="H95" s="43">
        <v>1</v>
      </c>
      <c r="I95" s="42"/>
      <c r="J95" s="42"/>
      <c r="K95" s="19">
        <v>15</v>
      </c>
      <c r="L95" s="43">
        <v>1</v>
      </c>
      <c r="M95" s="19"/>
      <c r="N95" s="19"/>
      <c r="O95" s="19"/>
      <c r="P95" s="104"/>
    </row>
    <row r="96" spans="1:16" x14ac:dyDescent="0.25">
      <c r="A96" s="41"/>
      <c r="B96" s="14"/>
      <c r="C96" s="16" t="s">
        <v>39</v>
      </c>
      <c r="D96" s="15">
        <f>SUM(D72:D95)</f>
        <v>637</v>
      </c>
      <c r="E96" s="15">
        <f>SUM(E72:E95)</f>
        <v>205</v>
      </c>
      <c r="F96" s="15">
        <f>SUM(F72:F95)</f>
        <v>432</v>
      </c>
      <c r="G96" s="14"/>
      <c r="H96" s="14">
        <f>SUM(H72:H95)</f>
        <v>58</v>
      </c>
      <c r="I96" s="15">
        <f>SUM(I72:I95)</f>
        <v>110</v>
      </c>
      <c r="J96" s="15"/>
      <c r="K96" s="14">
        <f>SUM(K72:K95)</f>
        <v>215</v>
      </c>
      <c r="L96" s="14">
        <f>SUM(L72:L95)</f>
        <v>30</v>
      </c>
      <c r="M96" s="15">
        <f>SUM(M72:M95)</f>
        <v>95</v>
      </c>
      <c r="N96" s="15"/>
      <c r="O96" s="14">
        <f>SUM(O72:O95)</f>
        <v>217</v>
      </c>
      <c r="P96" s="14">
        <f>SUM(P72:P95)</f>
        <v>28</v>
      </c>
    </row>
    <row r="97" spans="1:16" x14ac:dyDescent="0.25">
      <c r="A97" s="40"/>
      <c r="B97" s="13" t="s">
        <v>38</v>
      </c>
      <c r="C97" s="12" t="s">
        <v>108</v>
      </c>
      <c r="D97" s="10">
        <v>50</v>
      </c>
      <c r="E97" s="10"/>
      <c r="F97" s="10">
        <v>50</v>
      </c>
      <c r="G97" s="10" t="s">
        <v>36</v>
      </c>
      <c r="H97" s="11">
        <v>2</v>
      </c>
      <c r="I97" s="10"/>
      <c r="J97" s="10"/>
      <c r="K97" s="10"/>
      <c r="L97" s="9">
        <v>0</v>
      </c>
      <c r="M97" s="10"/>
      <c r="N97" s="10"/>
      <c r="O97" s="10">
        <v>50</v>
      </c>
      <c r="P97" s="9">
        <v>2</v>
      </c>
    </row>
    <row r="98" spans="1:16" x14ac:dyDescent="0.25">
      <c r="D98" s="105">
        <v>685</v>
      </c>
      <c r="E98" s="107">
        <v>205</v>
      </c>
      <c r="F98" s="107">
        <v>480</v>
      </c>
      <c r="G98" s="108" t="s">
        <v>35</v>
      </c>
      <c r="H98" s="107">
        <v>60</v>
      </c>
      <c r="I98" s="105">
        <v>110</v>
      </c>
      <c r="J98" s="108">
        <v>325</v>
      </c>
      <c r="K98" s="105">
        <v>215</v>
      </c>
      <c r="L98" s="105">
        <v>30</v>
      </c>
      <c r="M98" s="105">
        <v>95</v>
      </c>
      <c r="N98" s="108">
        <v>360</v>
      </c>
      <c r="O98" s="105">
        <v>265</v>
      </c>
      <c r="P98" s="105">
        <v>30</v>
      </c>
    </row>
    <row r="99" spans="1:16" x14ac:dyDescent="0.25">
      <c r="H99" s="35"/>
    </row>
    <row r="100" spans="1:16" ht="30" customHeight="1" x14ac:dyDescent="0.25">
      <c r="B100" s="132"/>
      <c r="C100" s="119" t="s">
        <v>75</v>
      </c>
      <c r="D100" s="122" t="s">
        <v>74</v>
      </c>
      <c r="E100" s="122" t="s">
        <v>73</v>
      </c>
      <c r="F100" s="122" t="s">
        <v>72</v>
      </c>
      <c r="G100" s="122" t="s">
        <v>71</v>
      </c>
      <c r="H100" s="128" t="s">
        <v>6</v>
      </c>
      <c r="I100" s="119" t="s">
        <v>213</v>
      </c>
      <c r="J100" s="119"/>
      <c r="K100" s="119"/>
      <c r="L100" s="119"/>
      <c r="M100" s="119"/>
      <c r="N100" s="119"/>
      <c r="O100" s="119"/>
      <c r="P100" s="119"/>
    </row>
    <row r="101" spans="1:16" x14ac:dyDescent="0.25">
      <c r="B101" s="133"/>
      <c r="C101" s="119"/>
      <c r="D101" s="122"/>
      <c r="E101" s="122"/>
      <c r="F101" s="122"/>
      <c r="G101" s="122"/>
      <c r="H101" s="128"/>
      <c r="I101" s="123" t="s">
        <v>3</v>
      </c>
      <c r="J101" s="123"/>
      <c r="K101" s="123"/>
      <c r="L101" s="123"/>
      <c r="M101" s="123"/>
      <c r="N101" s="123"/>
      <c r="O101" s="123"/>
      <c r="P101" s="123"/>
    </row>
    <row r="102" spans="1:16" ht="15" customHeight="1" x14ac:dyDescent="0.25">
      <c r="B102" s="133"/>
      <c r="C102" s="119"/>
      <c r="D102" s="122"/>
      <c r="E102" s="122"/>
      <c r="F102" s="122"/>
      <c r="G102" s="122"/>
      <c r="H102" s="128"/>
      <c r="I102" s="124" t="s">
        <v>107</v>
      </c>
      <c r="J102" s="124"/>
      <c r="K102" s="124"/>
      <c r="L102" s="125" t="s">
        <v>6</v>
      </c>
      <c r="M102" s="124" t="s">
        <v>106</v>
      </c>
      <c r="N102" s="124"/>
      <c r="O102" s="124"/>
      <c r="P102" s="125" t="s">
        <v>6</v>
      </c>
    </row>
    <row r="103" spans="1:16" x14ac:dyDescent="0.25">
      <c r="B103" s="134"/>
      <c r="C103" s="119"/>
      <c r="D103" s="122"/>
      <c r="E103" s="122"/>
      <c r="F103" s="122"/>
      <c r="G103" s="122"/>
      <c r="H103" s="128"/>
      <c r="I103" s="28" t="s">
        <v>68</v>
      </c>
      <c r="J103" s="28"/>
      <c r="K103" s="28" t="s">
        <v>18</v>
      </c>
      <c r="L103" s="125"/>
      <c r="M103" s="28" t="s">
        <v>68</v>
      </c>
      <c r="N103" s="28"/>
      <c r="O103" s="28" t="s">
        <v>18</v>
      </c>
      <c r="P103" s="125"/>
    </row>
    <row r="104" spans="1:16" x14ac:dyDescent="0.25">
      <c r="B104" s="97" t="s">
        <v>48</v>
      </c>
      <c r="C104" s="138" t="s">
        <v>105</v>
      </c>
      <c r="D104" s="32">
        <v>30</v>
      </c>
      <c r="E104" s="32">
        <v>15</v>
      </c>
      <c r="F104" s="32">
        <v>15</v>
      </c>
      <c r="G104" s="36" t="s">
        <v>47</v>
      </c>
      <c r="H104" s="34">
        <v>2</v>
      </c>
      <c r="I104" s="33">
        <v>15</v>
      </c>
      <c r="J104" s="33"/>
      <c r="K104" s="33">
        <v>15</v>
      </c>
      <c r="L104" s="115">
        <v>2</v>
      </c>
      <c r="M104" s="33"/>
      <c r="N104" s="33"/>
      <c r="O104" s="33"/>
      <c r="P104" s="102"/>
    </row>
    <row r="105" spans="1:16" x14ac:dyDescent="0.25">
      <c r="B105" s="71" t="s">
        <v>67</v>
      </c>
      <c r="C105" s="94" t="s">
        <v>104</v>
      </c>
      <c r="D105" s="19">
        <v>30</v>
      </c>
      <c r="E105" s="18">
        <v>30</v>
      </c>
      <c r="F105" s="18"/>
      <c r="G105" s="23" t="s">
        <v>47</v>
      </c>
      <c r="H105" s="20">
        <v>2</v>
      </c>
      <c r="I105" s="29"/>
      <c r="J105" s="29"/>
      <c r="K105" s="29"/>
      <c r="L105" s="102"/>
      <c r="M105" s="28">
        <v>30</v>
      </c>
      <c r="N105" s="28"/>
      <c r="O105" s="28"/>
      <c r="P105" s="102">
        <v>2</v>
      </c>
    </row>
    <row r="106" spans="1:16" x14ac:dyDescent="0.25">
      <c r="B106" s="97" t="s">
        <v>103</v>
      </c>
      <c r="C106" s="113" t="s">
        <v>102</v>
      </c>
      <c r="D106" s="26">
        <v>60</v>
      </c>
      <c r="E106" s="26">
        <v>30</v>
      </c>
      <c r="F106" s="26">
        <v>30</v>
      </c>
      <c r="G106" s="21" t="s">
        <v>43</v>
      </c>
      <c r="H106" s="109">
        <v>3</v>
      </c>
      <c r="I106" s="28">
        <v>30</v>
      </c>
      <c r="J106" s="28"/>
      <c r="K106" s="28">
        <v>30</v>
      </c>
      <c r="L106" s="102">
        <v>3</v>
      </c>
      <c r="M106" s="26"/>
      <c r="N106" s="26"/>
      <c r="O106" s="26"/>
      <c r="P106" s="102"/>
    </row>
    <row r="107" spans="1:16" x14ac:dyDescent="0.25">
      <c r="B107" s="97" t="s">
        <v>42</v>
      </c>
      <c r="C107" s="94" t="s">
        <v>101</v>
      </c>
      <c r="D107" s="19">
        <v>10</v>
      </c>
      <c r="E107" s="19">
        <v>5</v>
      </c>
      <c r="F107" s="19">
        <v>5</v>
      </c>
      <c r="G107" s="21" t="s">
        <v>43</v>
      </c>
      <c r="H107" s="109">
        <v>1</v>
      </c>
      <c r="I107" s="30">
        <v>5</v>
      </c>
      <c r="J107" s="30"/>
      <c r="K107" s="28">
        <v>5</v>
      </c>
      <c r="L107" s="102">
        <v>1</v>
      </c>
      <c r="M107" s="6"/>
      <c r="N107" s="6"/>
      <c r="O107" s="6"/>
      <c r="P107" s="48"/>
    </row>
    <row r="108" spans="1:16" x14ac:dyDescent="0.25">
      <c r="B108" s="97" t="s">
        <v>61</v>
      </c>
      <c r="C108" s="113" t="s">
        <v>100</v>
      </c>
      <c r="D108" s="19">
        <v>20</v>
      </c>
      <c r="E108" s="19"/>
      <c r="F108" s="19">
        <v>20</v>
      </c>
      <c r="G108" s="21" t="s">
        <v>43</v>
      </c>
      <c r="H108" s="109">
        <v>2</v>
      </c>
      <c r="I108" s="30"/>
      <c r="J108" s="30"/>
      <c r="K108" s="19"/>
      <c r="L108" s="102"/>
      <c r="M108" s="6"/>
      <c r="N108" s="6"/>
      <c r="O108" s="6">
        <v>20</v>
      </c>
      <c r="P108" s="48">
        <v>2</v>
      </c>
    </row>
    <row r="109" spans="1:16" x14ac:dyDescent="0.25">
      <c r="B109" s="97" t="s">
        <v>61</v>
      </c>
      <c r="C109" s="139" t="s">
        <v>99</v>
      </c>
      <c r="D109" s="19">
        <v>30</v>
      </c>
      <c r="E109" s="19"/>
      <c r="F109" s="19">
        <v>30</v>
      </c>
      <c r="G109" s="21" t="s">
        <v>43</v>
      </c>
      <c r="H109" s="109">
        <v>1</v>
      </c>
      <c r="I109" s="28"/>
      <c r="J109" s="28"/>
      <c r="K109" s="28">
        <v>30</v>
      </c>
      <c r="L109" s="102">
        <v>1</v>
      </c>
      <c r="M109" s="19"/>
      <c r="N109" s="19"/>
      <c r="O109" s="19"/>
      <c r="P109" s="102"/>
    </row>
    <row r="110" spans="1:16" x14ac:dyDescent="0.25">
      <c r="B110" s="97" t="s">
        <v>61</v>
      </c>
      <c r="C110" s="139" t="s">
        <v>98</v>
      </c>
      <c r="D110" s="19">
        <v>20</v>
      </c>
      <c r="E110" s="19">
        <v>20</v>
      </c>
      <c r="F110" s="19"/>
      <c r="G110" s="21" t="s">
        <v>43</v>
      </c>
      <c r="H110" s="109">
        <v>1</v>
      </c>
      <c r="I110" s="28"/>
      <c r="J110" s="28"/>
      <c r="K110" s="28"/>
      <c r="L110" s="102"/>
      <c r="M110" s="28">
        <v>20</v>
      </c>
      <c r="N110" s="28"/>
      <c r="O110" s="28"/>
      <c r="P110" s="102">
        <v>1</v>
      </c>
    </row>
    <row r="111" spans="1:16" x14ac:dyDescent="0.25">
      <c r="B111" s="97" t="s">
        <v>61</v>
      </c>
      <c r="C111" s="139" t="s">
        <v>97</v>
      </c>
      <c r="D111" s="26">
        <v>30</v>
      </c>
      <c r="E111" s="21">
        <v>15</v>
      </c>
      <c r="F111" s="21">
        <v>15</v>
      </c>
      <c r="G111" s="23" t="s">
        <v>47</v>
      </c>
      <c r="H111" s="109">
        <v>3</v>
      </c>
      <c r="I111" s="18">
        <v>15</v>
      </c>
      <c r="J111" s="18"/>
      <c r="K111" s="18">
        <v>15</v>
      </c>
      <c r="L111" s="20">
        <v>3</v>
      </c>
      <c r="M111" s="19"/>
      <c r="N111" s="19"/>
      <c r="O111" s="6"/>
      <c r="P111" s="48"/>
    </row>
    <row r="112" spans="1:16" x14ac:dyDescent="0.25">
      <c r="B112" s="97" t="s">
        <v>61</v>
      </c>
      <c r="C112" s="139" t="s">
        <v>96</v>
      </c>
      <c r="D112" s="21">
        <v>30</v>
      </c>
      <c r="E112" s="21">
        <v>15</v>
      </c>
      <c r="F112" s="18">
        <v>15</v>
      </c>
      <c r="G112" s="23" t="s">
        <v>47</v>
      </c>
      <c r="H112" s="109">
        <v>3</v>
      </c>
      <c r="I112" s="19"/>
      <c r="J112" s="19"/>
      <c r="K112" s="18"/>
      <c r="L112" s="20"/>
      <c r="M112" s="21">
        <v>15</v>
      </c>
      <c r="N112" s="21"/>
      <c r="O112" s="18">
        <v>15</v>
      </c>
      <c r="P112" s="20">
        <v>3</v>
      </c>
    </row>
    <row r="113" spans="2:16" x14ac:dyDescent="0.25">
      <c r="B113" s="97" t="s">
        <v>61</v>
      </c>
      <c r="C113" s="139" t="s">
        <v>95</v>
      </c>
      <c r="D113" s="21">
        <v>20</v>
      </c>
      <c r="E113" s="21"/>
      <c r="F113" s="18">
        <v>20</v>
      </c>
      <c r="G113" s="21" t="s">
        <v>43</v>
      </c>
      <c r="H113" s="109">
        <v>1</v>
      </c>
      <c r="I113" s="19"/>
      <c r="J113" s="19"/>
      <c r="K113" s="18"/>
      <c r="L113" s="20"/>
      <c r="M113" s="21"/>
      <c r="N113" s="21"/>
      <c r="O113" s="18">
        <v>20</v>
      </c>
      <c r="P113" s="20">
        <v>1</v>
      </c>
    </row>
    <row r="114" spans="2:16" ht="18" customHeight="1" x14ac:dyDescent="0.25">
      <c r="B114" s="97" t="s">
        <v>61</v>
      </c>
      <c r="C114" s="139" t="s">
        <v>94</v>
      </c>
      <c r="D114" s="21">
        <v>30</v>
      </c>
      <c r="E114" s="21">
        <v>15</v>
      </c>
      <c r="F114" s="18">
        <v>15</v>
      </c>
      <c r="G114" s="23" t="s">
        <v>47</v>
      </c>
      <c r="H114" s="109">
        <v>2</v>
      </c>
      <c r="I114" s="19"/>
      <c r="J114" s="19"/>
      <c r="K114" s="18"/>
      <c r="L114" s="20"/>
      <c r="M114" s="21">
        <v>15</v>
      </c>
      <c r="N114" s="21"/>
      <c r="O114" s="18">
        <v>15</v>
      </c>
      <c r="P114" s="20">
        <v>2</v>
      </c>
    </row>
    <row r="115" spans="2:16" x14ac:dyDescent="0.25">
      <c r="B115" s="71" t="s">
        <v>93</v>
      </c>
      <c r="C115" s="139" t="s">
        <v>92</v>
      </c>
      <c r="D115" s="6">
        <v>30</v>
      </c>
      <c r="E115" s="6"/>
      <c r="F115" s="6">
        <v>30</v>
      </c>
      <c r="G115" s="21" t="s">
        <v>43</v>
      </c>
      <c r="H115" s="109">
        <v>3</v>
      </c>
      <c r="I115" s="22"/>
      <c r="J115" s="22"/>
      <c r="K115" s="18"/>
      <c r="L115" s="20"/>
      <c r="M115" s="19"/>
      <c r="N115" s="19"/>
      <c r="O115" s="18">
        <v>30</v>
      </c>
      <c r="P115" s="20">
        <v>3</v>
      </c>
    </row>
    <row r="116" spans="2:16" x14ac:dyDescent="0.25">
      <c r="B116" s="97" t="s">
        <v>90</v>
      </c>
      <c r="C116" s="139" t="s">
        <v>91</v>
      </c>
      <c r="D116" s="6">
        <v>20</v>
      </c>
      <c r="E116" s="6"/>
      <c r="F116" s="6">
        <v>20</v>
      </c>
      <c r="G116" s="21" t="s">
        <v>43</v>
      </c>
      <c r="H116" s="109">
        <v>3</v>
      </c>
      <c r="I116" s="19"/>
      <c r="J116" s="19"/>
      <c r="K116" s="18">
        <v>20</v>
      </c>
      <c r="L116" s="20">
        <v>3</v>
      </c>
      <c r="M116" s="21"/>
      <c r="N116" s="21"/>
      <c r="O116" s="18"/>
      <c r="P116" s="20"/>
    </row>
    <row r="117" spans="2:16" x14ac:dyDescent="0.25">
      <c r="B117" s="97" t="s">
        <v>90</v>
      </c>
      <c r="C117" s="139" t="s">
        <v>89</v>
      </c>
      <c r="D117" s="6">
        <v>25</v>
      </c>
      <c r="E117" s="6"/>
      <c r="F117" s="6">
        <v>25</v>
      </c>
      <c r="G117" s="21" t="s">
        <v>43</v>
      </c>
      <c r="H117" s="109">
        <v>3</v>
      </c>
      <c r="I117" s="19"/>
      <c r="J117" s="19"/>
      <c r="K117" s="18">
        <v>25</v>
      </c>
      <c r="L117" s="20">
        <v>3</v>
      </c>
      <c r="M117" s="21"/>
      <c r="N117" s="21"/>
      <c r="O117" s="18"/>
      <c r="P117" s="20"/>
    </row>
    <row r="118" spans="2:16" x14ac:dyDescent="0.25">
      <c r="B118" s="97" t="s">
        <v>88</v>
      </c>
      <c r="C118" s="139" t="s">
        <v>217</v>
      </c>
      <c r="D118" s="6">
        <v>30</v>
      </c>
      <c r="E118" s="6"/>
      <c r="F118" s="6">
        <v>30</v>
      </c>
      <c r="G118" s="21" t="s">
        <v>43</v>
      </c>
      <c r="H118" s="109">
        <v>3</v>
      </c>
      <c r="I118" s="19"/>
      <c r="J118" s="19"/>
      <c r="K118" s="18">
        <v>30</v>
      </c>
      <c r="L118" s="20">
        <v>3</v>
      </c>
      <c r="M118" s="21"/>
      <c r="N118" s="21"/>
      <c r="O118" s="18"/>
      <c r="P118" s="20"/>
    </row>
    <row r="119" spans="2:16" x14ac:dyDescent="0.25">
      <c r="B119" s="71" t="s">
        <v>88</v>
      </c>
      <c r="C119" s="139" t="s">
        <v>87</v>
      </c>
      <c r="D119" s="6">
        <v>35</v>
      </c>
      <c r="E119" s="6"/>
      <c r="F119" s="6">
        <v>35</v>
      </c>
      <c r="G119" s="21" t="s">
        <v>43</v>
      </c>
      <c r="H119" s="109">
        <v>3</v>
      </c>
      <c r="I119" s="19"/>
      <c r="J119" s="19"/>
      <c r="K119" s="18"/>
      <c r="L119" s="20"/>
      <c r="M119" s="21"/>
      <c r="N119" s="21"/>
      <c r="O119" s="18">
        <v>35</v>
      </c>
      <c r="P119" s="20">
        <v>3</v>
      </c>
    </row>
    <row r="120" spans="2:16" x14ac:dyDescent="0.25">
      <c r="B120" s="71" t="s">
        <v>86</v>
      </c>
      <c r="C120" s="139" t="s">
        <v>85</v>
      </c>
      <c r="D120" s="6">
        <v>20</v>
      </c>
      <c r="E120" s="6"/>
      <c r="F120" s="6">
        <v>20</v>
      </c>
      <c r="G120" s="21" t="s">
        <v>43</v>
      </c>
      <c r="H120" s="109">
        <v>3</v>
      </c>
      <c r="I120" s="19"/>
      <c r="J120" s="19"/>
      <c r="K120" s="18">
        <v>20</v>
      </c>
      <c r="L120" s="20">
        <v>3</v>
      </c>
      <c r="M120" s="21"/>
      <c r="N120" s="21"/>
      <c r="O120" s="18"/>
      <c r="P120" s="20"/>
    </row>
    <row r="121" spans="2:16" x14ac:dyDescent="0.25">
      <c r="B121" s="71" t="s">
        <v>84</v>
      </c>
      <c r="C121" s="139" t="s">
        <v>83</v>
      </c>
      <c r="D121" s="6">
        <v>30</v>
      </c>
      <c r="E121" s="6"/>
      <c r="F121" s="6">
        <v>30</v>
      </c>
      <c r="G121" s="21" t="s">
        <v>43</v>
      </c>
      <c r="H121" s="109">
        <v>3</v>
      </c>
      <c r="I121" s="19"/>
      <c r="J121" s="19"/>
      <c r="K121" s="18"/>
      <c r="L121" s="20"/>
      <c r="M121" s="21"/>
      <c r="N121" s="21"/>
      <c r="O121" s="18">
        <v>30</v>
      </c>
      <c r="P121" s="20">
        <v>3</v>
      </c>
    </row>
    <row r="122" spans="2:16" ht="17.25" customHeight="1" x14ac:dyDescent="0.25">
      <c r="B122" s="71" t="s">
        <v>81</v>
      </c>
      <c r="C122" s="139" t="s">
        <v>82</v>
      </c>
      <c r="D122" s="6">
        <v>30</v>
      </c>
      <c r="E122" s="6"/>
      <c r="F122" s="6">
        <v>30</v>
      </c>
      <c r="G122" s="21" t="s">
        <v>43</v>
      </c>
      <c r="H122" s="109">
        <v>2</v>
      </c>
      <c r="I122" s="19"/>
      <c r="J122" s="19"/>
      <c r="K122" s="18">
        <v>30</v>
      </c>
      <c r="L122" s="20">
        <v>2</v>
      </c>
      <c r="M122" s="21"/>
      <c r="N122" s="21"/>
      <c r="O122" s="18"/>
      <c r="P122" s="20"/>
    </row>
    <row r="123" spans="2:16" x14ac:dyDescent="0.25">
      <c r="B123" s="71" t="s">
        <v>81</v>
      </c>
      <c r="C123" s="139" t="s">
        <v>80</v>
      </c>
      <c r="D123" s="6">
        <v>30</v>
      </c>
      <c r="E123" s="6"/>
      <c r="F123" s="6">
        <v>30</v>
      </c>
      <c r="G123" s="21" t="s">
        <v>43</v>
      </c>
      <c r="H123" s="109">
        <v>3</v>
      </c>
      <c r="I123" s="19"/>
      <c r="J123" s="19"/>
      <c r="K123" s="18"/>
      <c r="L123" s="20"/>
      <c r="M123" s="21"/>
      <c r="N123" s="21"/>
      <c r="O123" s="18">
        <v>30</v>
      </c>
      <c r="P123" s="20">
        <v>3</v>
      </c>
    </row>
    <row r="124" spans="2:16" x14ac:dyDescent="0.25">
      <c r="B124" s="97" t="s">
        <v>46</v>
      </c>
      <c r="C124" s="139" t="s">
        <v>79</v>
      </c>
      <c r="D124" s="19">
        <v>25</v>
      </c>
      <c r="E124" s="19"/>
      <c r="F124" s="19">
        <v>25</v>
      </c>
      <c r="G124" s="23" t="s">
        <v>47</v>
      </c>
      <c r="H124" s="109">
        <v>3</v>
      </c>
      <c r="I124" s="6"/>
      <c r="J124" s="6"/>
      <c r="K124" s="6">
        <v>25</v>
      </c>
      <c r="L124" s="48">
        <v>3</v>
      </c>
      <c r="M124" s="19"/>
      <c r="N124" s="19"/>
      <c r="O124" s="19"/>
      <c r="P124" s="102"/>
    </row>
    <row r="125" spans="2:16" ht="18" customHeight="1" x14ac:dyDescent="0.25">
      <c r="B125" s="71" t="s">
        <v>53</v>
      </c>
      <c r="C125" s="139" t="s">
        <v>78</v>
      </c>
      <c r="D125" s="6">
        <v>10</v>
      </c>
      <c r="E125" s="6">
        <v>10</v>
      </c>
      <c r="F125" s="6"/>
      <c r="G125" s="21" t="s">
        <v>43</v>
      </c>
      <c r="H125" s="109">
        <v>1</v>
      </c>
      <c r="I125" s="21">
        <v>10</v>
      </c>
      <c r="J125" s="22"/>
      <c r="K125" s="18"/>
      <c r="L125" s="20">
        <v>1</v>
      </c>
      <c r="M125" s="19"/>
      <c r="N125" s="19"/>
      <c r="O125" s="18"/>
      <c r="P125" s="20"/>
    </row>
    <row r="126" spans="2:16" ht="20.25" customHeight="1" x14ac:dyDescent="0.25">
      <c r="B126" s="71" t="s">
        <v>50</v>
      </c>
      <c r="C126" s="139" t="s">
        <v>77</v>
      </c>
      <c r="D126" s="39">
        <v>15</v>
      </c>
      <c r="E126" s="39"/>
      <c r="F126" s="39">
        <v>15</v>
      </c>
      <c r="G126" s="21" t="s">
        <v>43</v>
      </c>
      <c r="H126" s="109">
        <v>2</v>
      </c>
      <c r="I126" s="22"/>
      <c r="J126" s="22"/>
      <c r="K126" s="71">
        <v>15</v>
      </c>
      <c r="L126" s="20">
        <v>2</v>
      </c>
      <c r="M126" s="19"/>
      <c r="N126" s="19"/>
      <c r="O126" s="18"/>
      <c r="P126" s="20"/>
    </row>
    <row r="127" spans="2:16" x14ac:dyDescent="0.25">
      <c r="B127" s="71" t="s">
        <v>42</v>
      </c>
      <c r="C127" s="94" t="s">
        <v>41</v>
      </c>
      <c r="D127" s="19">
        <v>30</v>
      </c>
      <c r="E127" s="19"/>
      <c r="F127" s="19">
        <v>30</v>
      </c>
      <c r="G127" s="18" t="s">
        <v>40</v>
      </c>
      <c r="H127" s="20">
        <v>5</v>
      </c>
      <c r="I127" s="19"/>
      <c r="J127" s="19"/>
      <c r="K127" s="18"/>
      <c r="L127" s="20"/>
      <c r="M127" s="19"/>
      <c r="N127" s="19"/>
      <c r="O127" s="18">
        <v>30</v>
      </c>
      <c r="P127" s="20">
        <v>5</v>
      </c>
    </row>
    <row r="128" spans="2:16" x14ac:dyDescent="0.25">
      <c r="B128" s="14"/>
      <c r="C128" s="16" t="s">
        <v>39</v>
      </c>
      <c r="D128" s="15">
        <f>SUM(D104:D127)</f>
        <v>640</v>
      </c>
      <c r="E128" s="15">
        <f>SUM(E104:E127)</f>
        <v>155</v>
      </c>
      <c r="F128" s="15">
        <f>SUM(F104:F127)</f>
        <v>485</v>
      </c>
      <c r="G128" s="14"/>
      <c r="H128" s="14">
        <f>SUM(H104:H127)</f>
        <v>58</v>
      </c>
      <c r="I128" s="15">
        <f>SUM(I104:I127)</f>
        <v>75</v>
      </c>
      <c r="J128" s="15"/>
      <c r="K128" s="14">
        <f>SUM(K104:K127)</f>
        <v>260</v>
      </c>
      <c r="L128" s="14">
        <f>SUM(L104:L127)</f>
        <v>30</v>
      </c>
      <c r="M128" s="15">
        <f>SUM(M105:M127)</f>
        <v>80</v>
      </c>
      <c r="N128" s="15"/>
      <c r="O128" s="14">
        <f>SUM(O105:O127)</f>
        <v>225</v>
      </c>
      <c r="P128" s="14">
        <f>SUM(P104:P127)</f>
        <v>28</v>
      </c>
    </row>
    <row r="129" spans="2:16" x14ac:dyDescent="0.25">
      <c r="B129" s="13" t="s">
        <v>38</v>
      </c>
      <c r="C129" s="12" t="s">
        <v>37</v>
      </c>
      <c r="D129" s="10">
        <v>50</v>
      </c>
      <c r="E129" s="10"/>
      <c r="F129" s="10">
        <v>50</v>
      </c>
      <c r="G129" s="10" t="s">
        <v>36</v>
      </c>
      <c r="H129" s="11">
        <v>2</v>
      </c>
      <c r="I129" s="10"/>
      <c r="J129" s="10"/>
      <c r="K129" s="10"/>
      <c r="L129" s="9">
        <v>0</v>
      </c>
      <c r="M129" s="10"/>
      <c r="N129" s="10"/>
      <c r="O129" s="10">
        <v>50</v>
      </c>
      <c r="P129" s="9">
        <v>2</v>
      </c>
    </row>
    <row r="130" spans="2:16" x14ac:dyDescent="0.25">
      <c r="D130" s="105">
        <v>690</v>
      </c>
      <c r="E130" s="105">
        <v>155</v>
      </c>
      <c r="F130" s="107">
        <f>SUM(F128:F129)</f>
        <v>535</v>
      </c>
      <c r="G130" s="108" t="s">
        <v>76</v>
      </c>
      <c r="H130" s="105">
        <v>60</v>
      </c>
      <c r="I130" s="105">
        <v>75</v>
      </c>
      <c r="J130" s="108">
        <v>315</v>
      </c>
      <c r="K130" s="105">
        <v>260</v>
      </c>
      <c r="L130" s="105">
        <v>30</v>
      </c>
      <c r="M130" s="105">
        <v>80</v>
      </c>
      <c r="N130" s="108">
        <v>355</v>
      </c>
      <c r="O130" s="105">
        <v>275</v>
      </c>
      <c r="P130" s="105">
        <v>30</v>
      </c>
    </row>
    <row r="131" spans="2:16" x14ac:dyDescent="0.25">
      <c r="E131" s="1"/>
      <c r="F131" s="1"/>
      <c r="G131" s="1"/>
      <c r="H131" s="35"/>
      <c r="L131" s="1"/>
    </row>
    <row r="132" spans="2:16" ht="15" customHeight="1" x14ac:dyDescent="0.25">
      <c r="B132" s="132"/>
      <c r="C132" s="119" t="s">
        <v>75</v>
      </c>
      <c r="D132" s="122" t="s">
        <v>74</v>
      </c>
      <c r="E132" s="122" t="s">
        <v>73</v>
      </c>
      <c r="F132" s="122" t="s">
        <v>72</v>
      </c>
      <c r="G132" s="122" t="s">
        <v>71</v>
      </c>
      <c r="H132" s="128" t="s">
        <v>6</v>
      </c>
      <c r="I132" s="119" t="s">
        <v>213</v>
      </c>
      <c r="J132" s="119"/>
      <c r="K132" s="119"/>
      <c r="L132" s="119"/>
      <c r="M132" s="119"/>
      <c r="N132" s="119"/>
      <c r="O132" s="119"/>
      <c r="P132" s="119"/>
    </row>
    <row r="133" spans="2:16" x14ac:dyDescent="0.25">
      <c r="B133" s="133"/>
      <c r="C133" s="119"/>
      <c r="D133" s="122"/>
      <c r="E133" s="122"/>
      <c r="F133" s="122"/>
      <c r="G133" s="122"/>
      <c r="H133" s="128"/>
      <c r="I133" s="123" t="s">
        <v>2</v>
      </c>
      <c r="J133" s="123"/>
      <c r="K133" s="123"/>
      <c r="L133" s="123"/>
      <c r="M133" s="123"/>
      <c r="N133" s="123"/>
      <c r="O133" s="123"/>
      <c r="P133" s="123"/>
    </row>
    <row r="134" spans="2:16" ht="15" customHeight="1" x14ac:dyDescent="0.25">
      <c r="B134" s="133"/>
      <c r="C134" s="119"/>
      <c r="D134" s="122"/>
      <c r="E134" s="122"/>
      <c r="F134" s="122"/>
      <c r="G134" s="122"/>
      <c r="H134" s="128"/>
      <c r="I134" s="124" t="s">
        <v>70</v>
      </c>
      <c r="J134" s="124"/>
      <c r="K134" s="124"/>
      <c r="L134" s="125" t="s">
        <v>6</v>
      </c>
      <c r="M134" s="124" t="s">
        <v>69</v>
      </c>
      <c r="N134" s="124"/>
      <c r="O134" s="124"/>
      <c r="P134" s="125" t="s">
        <v>6</v>
      </c>
    </row>
    <row r="135" spans="2:16" ht="22.5" customHeight="1" x14ac:dyDescent="0.25">
      <c r="B135" s="134"/>
      <c r="C135" s="119"/>
      <c r="D135" s="122"/>
      <c r="E135" s="122"/>
      <c r="F135" s="122"/>
      <c r="G135" s="122"/>
      <c r="H135" s="128"/>
      <c r="I135" s="28" t="s">
        <v>68</v>
      </c>
      <c r="J135" s="28"/>
      <c r="K135" s="28" t="s">
        <v>18</v>
      </c>
      <c r="L135" s="125"/>
      <c r="M135" s="28" t="s">
        <v>68</v>
      </c>
      <c r="N135" s="28"/>
      <c r="O135" s="28" t="s">
        <v>18</v>
      </c>
      <c r="P135" s="127"/>
    </row>
    <row r="136" spans="2:16" x14ac:dyDescent="0.25">
      <c r="B136" s="137" t="s">
        <v>67</v>
      </c>
      <c r="C136" s="138" t="s">
        <v>66</v>
      </c>
      <c r="D136" s="32">
        <v>30</v>
      </c>
      <c r="E136" s="32">
        <v>15</v>
      </c>
      <c r="F136" s="32">
        <v>15</v>
      </c>
      <c r="G136" s="25" t="s">
        <v>43</v>
      </c>
      <c r="H136" s="34">
        <v>2</v>
      </c>
      <c r="I136" s="33">
        <v>15</v>
      </c>
      <c r="J136" s="33"/>
      <c r="K136" s="33">
        <v>15</v>
      </c>
      <c r="L136" s="31">
        <v>2</v>
      </c>
      <c r="M136" s="32"/>
      <c r="N136" s="32"/>
      <c r="O136" s="32"/>
      <c r="P136" s="27"/>
    </row>
    <row r="137" spans="2:16" x14ac:dyDescent="0.25">
      <c r="B137" s="97" t="s">
        <v>61</v>
      </c>
      <c r="C137" s="139" t="s">
        <v>65</v>
      </c>
      <c r="D137" s="19">
        <v>30</v>
      </c>
      <c r="E137" s="18"/>
      <c r="F137" s="18">
        <v>30</v>
      </c>
      <c r="G137" s="23" t="s">
        <v>47</v>
      </c>
      <c r="H137" s="20">
        <v>3</v>
      </c>
      <c r="I137" s="29"/>
      <c r="J137" s="29"/>
      <c r="K137" s="29">
        <v>30</v>
      </c>
      <c r="L137" s="27">
        <v>3</v>
      </c>
      <c r="M137" s="28"/>
      <c r="N137" s="28"/>
      <c r="O137" s="28"/>
      <c r="P137" s="27"/>
    </row>
    <row r="138" spans="2:16" x14ac:dyDescent="0.25">
      <c r="B138" s="97" t="s">
        <v>61</v>
      </c>
      <c r="C138" s="139" t="s">
        <v>64</v>
      </c>
      <c r="D138" s="19">
        <v>30</v>
      </c>
      <c r="E138" s="18">
        <v>10</v>
      </c>
      <c r="F138" s="18">
        <v>20</v>
      </c>
      <c r="G138" s="25" t="s">
        <v>43</v>
      </c>
      <c r="H138" s="20">
        <v>2</v>
      </c>
      <c r="I138" s="29"/>
      <c r="J138" s="29"/>
      <c r="K138" s="29"/>
      <c r="L138" s="27"/>
      <c r="M138" s="28">
        <v>10</v>
      </c>
      <c r="N138" s="28"/>
      <c r="O138" s="28">
        <v>20</v>
      </c>
      <c r="P138" s="27">
        <v>2</v>
      </c>
    </row>
    <row r="139" spans="2:16" x14ac:dyDescent="0.25">
      <c r="B139" s="97" t="s">
        <v>61</v>
      </c>
      <c r="C139" s="139" t="s">
        <v>63</v>
      </c>
      <c r="D139" s="26">
        <v>30</v>
      </c>
      <c r="E139" s="21">
        <v>10</v>
      </c>
      <c r="F139" s="21">
        <v>20</v>
      </c>
      <c r="G139" s="25" t="s">
        <v>43</v>
      </c>
      <c r="H139" s="20">
        <v>3</v>
      </c>
      <c r="I139" s="18"/>
      <c r="J139" s="18"/>
      <c r="K139" s="18"/>
      <c r="L139" s="17"/>
      <c r="M139" s="19">
        <v>10</v>
      </c>
      <c r="N139" s="19"/>
      <c r="O139" s="6">
        <v>20</v>
      </c>
      <c r="P139" s="24">
        <v>3</v>
      </c>
    </row>
    <row r="140" spans="2:16" x14ac:dyDescent="0.25">
      <c r="B140" s="97" t="s">
        <v>61</v>
      </c>
      <c r="C140" s="140" t="s">
        <v>62</v>
      </c>
      <c r="D140" s="19">
        <v>30</v>
      </c>
      <c r="E140" s="19">
        <v>10</v>
      </c>
      <c r="F140" s="19">
        <v>20</v>
      </c>
      <c r="G140" s="23" t="s">
        <v>47</v>
      </c>
      <c r="H140" s="20">
        <v>4</v>
      </c>
      <c r="I140" s="19"/>
      <c r="J140" s="19"/>
      <c r="K140" s="18"/>
      <c r="L140" s="17"/>
      <c r="M140" s="19">
        <v>10</v>
      </c>
      <c r="N140" s="19"/>
      <c r="O140" s="18">
        <v>20</v>
      </c>
      <c r="P140" s="17">
        <v>4</v>
      </c>
    </row>
    <row r="141" spans="2:16" ht="18.75" customHeight="1" x14ac:dyDescent="0.25">
      <c r="B141" s="97" t="s">
        <v>61</v>
      </c>
      <c r="C141" s="113" t="s">
        <v>60</v>
      </c>
      <c r="D141" s="26">
        <v>20</v>
      </c>
      <c r="E141" s="26"/>
      <c r="F141" s="26">
        <v>20</v>
      </c>
      <c r="G141" s="23" t="s">
        <v>47</v>
      </c>
      <c r="H141" s="20">
        <v>3</v>
      </c>
      <c r="I141" s="28">
        <v>20</v>
      </c>
      <c r="J141" s="28"/>
      <c r="K141" s="28"/>
      <c r="L141" s="27">
        <v>3</v>
      </c>
      <c r="M141" s="28"/>
      <c r="N141" s="28"/>
      <c r="O141" s="28"/>
      <c r="P141" s="27"/>
    </row>
    <row r="142" spans="2:16" x14ac:dyDescent="0.25">
      <c r="B142" s="71" t="s">
        <v>58</v>
      </c>
      <c r="C142" s="140" t="s">
        <v>59</v>
      </c>
      <c r="D142" s="6">
        <v>35</v>
      </c>
      <c r="E142" s="6">
        <v>10</v>
      </c>
      <c r="F142" s="6">
        <v>25</v>
      </c>
      <c r="G142" s="25" t="s">
        <v>43</v>
      </c>
      <c r="H142" s="20">
        <v>2</v>
      </c>
      <c r="I142" s="29">
        <v>10</v>
      </c>
      <c r="J142" s="29"/>
      <c r="K142" s="29">
        <v>25</v>
      </c>
      <c r="L142" s="27">
        <v>2</v>
      </c>
      <c r="M142" s="28"/>
      <c r="N142" s="28"/>
      <c r="O142" s="28"/>
      <c r="P142" s="27"/>
    </row>
    <row r="143" spans="2:16" x14ac:dyDescent="0.25">
      <c r="B143" s="97" t="s">
        <v>58</v>
      </c>
      <c r="C143" s="140" t="s">
        <v>57</v>
      </c>
      <c r="D143" s="6">
        <v>10</v>
      </c>
      <c r="E143" s="6"/>
      <c r="F143" s="6">
        <v>10</v>
      </c>
      <c r="G143" s="25" t="s">
        <v>43</v>
      </c>
      <c r="H143" s="20">
        <v>1</v>
      </c>
      <c r="I143" s="30"/>
      <c r="J143" s="30"/>
      <c r="K143" s="19">
        <v>10</v>
      </c>
      <c r="L143" s="27">
        <v>1</v>
      </c>
      <c r="M143" s="6"/>
      <c r="N143" s="6"/>
      <c r="O143" s="6"/>
      <c r="P143" s="24"/>
    </row>
    <row r="144" spans="2:16" x14ac:dyDescent="0.25">
      <c r="B144" s="97" t="s">
        <v>46</v>
      </c>
      <c r="C144" s="140" t="s">
        <v>56</v>
      </c>
      <c r="D144" s="19">
        <v>20</v>
      </c>
      <c r="E144" s="19"/>
      <c r="F144" s="19">
        <v>20</v>
      </c>
      <c r="G144" s="23" t="s">
        <v>47</v>
      </c>
      <c r="H144" s="20">
        <v>3</v>
      </c>
      <c r="I144" s="30"/>
      <c r="J144" s="30"/>
      <c r="K144" s="28">
        <v>20</v>
      </c>
      <c r="L144" s="27">
        <v>3</v>
      </c>
      <c r="M144" s="6"/>
      <c r="N144" s="6"/>
      <c r="O144" s="6"/>
      <c r="P144" s="24"/>
    </row>
    <row r="145" spans="2:16" x14ac:dyDescent="0.25">
      <c r="B145" s="97" t="s">
        <v>46</v>
      </c>
      <c r="C145" s="140" t="s">
        <v>55</v>
      </c>
      <c r="D145" s="19">
        <v>15</v>
      </c>
      <c r="E145" s="19">
        <v>15</v>
      </c>
      <c r="F145" s="19"/>
      <c r="G145" s="23" t="s">
        <v>47</v>
      </c>
      <c r="H145" s="20">
        <v>2</v>
      </c>
      <c r="I145" s="19">
        <v>15</v>
      </c>
      <c r="J145" s="19"/>
      <c r="K145" s="18"/>
      <c r="L145" s="17">
        <v>2</v>
      </c>
      <c r="M145" s="28"/>
      <c r="N145" s="28"/>
      <c r="O145" s="28"/>
      <c r="P145" s="27"/>
    </row>
    <row r="146" spans="2:16" x14ac:dyDescent="0.25">
      <c r="B146" s="97" t="s">
        <v>46</v>
      </c>
      <c r="C146" s="139" t="s">
        <v>54</v>
      </c>
      <c r="D146" s="19">
        <v>15</v>
      </c>
      <c r="E146" s="18"/>
      <c r="F146" s="18">
        <v>15</v>
      </c>
      <c r="G146" s="25" t="s">
        <v>43</v>
      </c>
      <c r="H146" s="20">
        <v>2</v>
      </c>
      <c r="I146" s="29"/>
      <c r="J146" s="29"/>
      <c r="K146" s="29">
        <v>15</v>
      </c>
      <c r="L146" s="27">
        <v>2</v>
      </c>
      <c r="M146" s="28"/>
      <c r="N146" s="28"/>
      <c r="O146" s="28"/>
      <c r="P146" s="27"/>
    </row>
    <row r="147" spans="2:16" x14ac:dyDescent="0.25">
      <c r="B147" s="71" t="s">
        <v>53</v>
      </c>
      <c r="C147" s="139" t="s">
        <v>52</v>
      </c>
      <c r="D147" s="19">
        <v>10</v>
      </c>
      <c r="E147" s="19">
        <v>10</v>
      </c>
      <c r="F147" s="19"/>
      <c r="G147" s="25" t="s">
        <v>43</v>
      </c>
      <c r="H147" s="20">
        <v>1</v>
      </c>
      <c r="I147" s="28">
        <v>10</v>
      </c>
      <c r="J147" s="28"/>
      <c r="K147" s="28"/>
      <c r="L147" s="27">
        <v>1</v>
      </c>
      <c r="M147" s="28"/>
      <c r="N147" s="28"/>
      <c r="O147" s="28"/>
      <c r="P147" s="27"/>
    </row>
    <row r="148" spans="2:16" x14ac:dyDescent="0.25">
      <c r="B148" s="97" t="s">
        <v>45</v>
      </c>
      <c r="C148" s="141" t="s">
        <v>51</v>
      </c>
      <c r="D148" s="26">
        <v>15</v>
      </c>
      <c r="E148" s="21"/>
      <c r="F148" s="21">
        <v>15</v>
      </c>
      <c r="G148" s="25" t="s">
        <v>43</v>
      </c>
      <c r="H148" s="20">
        <v>2</v>
      </c>
      <c r="I148" s="18"/>
      <c r="J148" s="18"/>
      <c r="K148" s="18">
        <v>15</v>
      </c>
      <c r="L148" s="17">
        <v>2</v>
      </c>
      <c r="M148" s="19"/>
      <c r="N148" s="19"/>
      <c r="O148" s="6"/>
      <c r="P148" s="24"/>
    </row>
    <row r="149" spans="2:16" x14ac:dyDescent="0.25">
      <c r="B149" s="97" t="s">
        <v>50</v>
      </c>
      <c r="C149" s="141" t="s">
        <v>49</v>
      </c>
      <c r="D149" s="26">
        <v>15</v>
      </c>
      <c r="E149" s="21"/>
      <c r="F149" s="21">
        <v>15</v>
      </c>
      <c r="G149" s="25" t="s">
        <v>43</v>
      </c>
      <c r="H149" s="20">
        <v>1</v>
      </c>
      <c r="I149" s="18"/>
      <c r="J149" s="18"/>
      <c r="K149" s="18">
        <v>15</v>
      </c>
      <c r="L149" s="17">
        <v>1</v>
      </c>
      <c r="M149" s="19"/>
      <c r="N149" s="19"/>
      <c r="O149" s="6"/>
      <c r="P149" s="24"/>
    </row>
    <row r="150" spans="2:16" ht="27" customHeight="1" x14ac:dyDescent="0.25">
      <c r="B150" s="97" t="s">
        <v>103</v>
      </c>
      <c r="C150" s="141" t="s">
        <v>215</v>
      </c>
      <c r="D150" s="26">
        <v>12</v>
      </c>
      <c r="E150" s="21"/>
      <c r="F150" s="21">
        <v>12</v>
      </c>
      <c r="G150" s="25" t="s">
        <v>43</v>
      </c>
      <c r="H150" s="20">
        <v>1</v>
      </c>
      <c r="I150" s="18"/>
      <c r="J150" s="18"/>
      <c r="K150" s="18">
        <v>12</v>
      </c>
      <c r="L150" s="17">
        <v>1</v>
      </c>
      <c r="M150" s="19"/>
      <c r="N150" s="19"/>
      <c r="O150" s="6"/>
      <c r="P150" s="24"/>
    </row>
    <row r="151" spans="2:16" x14ac:dyDescent="0.25">
      <c r="B151" s="71" t="s">
        <v>48</v>
      </c>
      <c r="C151" s="94" t="s">
        <v>44</v>
      </c>
      <c r="D151" s="19">
        <v>30</v>
      </c>
      <c r="E151" s="19"/>
      <c r="F151" s="19">
        <v>30</v>
      </c>
      <c r="G151" s="23" t="s">
        <v>47</v>
      </c>
      <c r="H151" s="20">
        <v>3</v>
      </c>
      <c r="I151" s="19"/>
      <c r="J151" s="19"/>
      <c r="K151" s="18"/>
      <c r="L151" s="17"/>
      <c r="M151" s="19"/>
      <c r="N151" s="19"/>
      <c r="O151" s="18">
        <v>30</v>
      </c>
      <c r="P151" s="17">
        <v>3</v>
      </c>
    </row>
    <row r="152" spans="2:16" x14ac:dyDescent="0.25">
      <c r="B152" s="71" t="s">
        <v>46</v>
      </c>
      <c r="C152" s="94" t="s">
        <v>44</v>
      </c>
      <c r="D152" s="21">
        <v>30</v>
      </c>
      <c r="E152" s="21"/>
      <c r="F152" s="21">
        <v>30</v>
      </c>
      <c r="G152" s="23" t="s">
        <v>47</v>
      </c>
      <c r="H152" s="20">
        <v>3</v>
      </c>
      <c r="I152" s="19"/>
      <c r="J152" s="19"/>
      <c r="K152" s="18"/>
      <c r="L152" s="17"/>
      <c r="M152" s="21"/>
      <c r="N152" s="21"/>
      <c r="O152" s="18">
        <v>30</v>
      </c>
      <c r="P152" s="17">
        <v>3</v>
      </c>
    </row>
    <row r="153" spans="2:16" x14ac:dyDescent="0.25">
      <c r="B153" s="71" t="s">
        <v>46</v>
      </c>
      <c r="C153" s="94" t="s">
        <v>44</v>
      </c>
      <c r="D153" s="21">
        <v>30</v>
      </c>
      <c r="E153" s="21"/>
      <c r="F153" s="21">
        <v>30</v>
      </c>
      <c r="G153" s="18" t="s">
        <v>43</v>
      </c>
      <c r="H153" s="20">
        <v>2</v>
      </c>
      <c r="I153" s="19"/>
      <c r="J153" s="19"/>
      <c r="K153" s="18">
        <v>30</v>
      </c>
      <c r="L153" s="17">
        <v>2</v>
      </c>
      <c r="M153" s="21"/>
      <c r="N153" s="21"/>
      <c r="O153" s="18"/>
      <c r="P153" s="17"/>
    </row>
    <row r="154" spans="2:16" x14ac:dyDescent="0.25">
      <c r="B154" s="71" t="s">
        <v>46</v>
      </c>
      <c r="C154" s="94" t="s">
        <v>44</v>
      </c>
      <c r="D154" s="21">
        <v>30</v>
      </c>
      <c r="E154" s="21"/>
      <c r="F154" s="21">
        <v>30</v>
      </c>
      <c r="G154" s="18" t="s">
        <v>43</v>
      </c>
      <c r="H154" s="20">
        <v>2</v>
      </c>
      <c r="I154" s="22"/>
      <c r="J154" s="22"/>
      <c r="K154" s="18"/>
      <c r="L154" s="17"/>
      <c r="M154" s="19"/>
      <c r="N154" s="19"/>
      <c r="O154" s="18">
        <v>30</v>
      </c>
      <c r="P154" s="17">
        <v>2</v>
      </c>
    </row>
    <row r="155" spans="2:16" x14ac:dyDescent="0.25">
      <c r="B155" s="71" t="s">
        <v>45</v>
      </c>
      <c r="C155" s="94" t="s">
        <v>44</v>
      </c>
      <c r="D155" s="21">
        <v>30</v>
      </c>
      <c r="E155" s="21"/>
      <c r="F155" s="21">
        <v>30</v>
      </c>
      <c r="G155" s="18" t="s">
        <v>43</v>
      </c>
      <c r="H155" s="20">
        <v>2</v>
      </c>
      <c r="I155" s="19"/>
      <c r="J155" s="19"/>
      <c r="K155" s="18"/>
      <c r="L155" s="17"/>
      <c r="M155" s="21"/>
      <c r="N155" s="21"/>
      <c r="O155" s="18">
        <v>30</v>
      </c>
      <c r="P155" s="17">
        <v>2</v>
      </c>
    </row>
    <row r="156" spans="2:16" x14ac:dyDescent="0.25">
      <c r="B156" s="98" t="s">
        <v>42</v>
      </c>
      <c r="C156" s="94" t="s">
        <v>218</v>
      </c>
      <c r="D156" s="19">
        <v>60</v>
      </c>
      <c r="E156" s="19"/>
      <c r="F156" s="19">
        <v>60</v>
      </c>
      <c r="G156" s="18" t="s">
        <v>40</v>
      </c>
      <c r="H156" s="20">
        <v>12</v>
      </c>
      <c r="I156" s="19"/>
      <c r="J156" s="19"/>
      <c r="K156" s="18">
        <v>30</v>
      </c>
      <c r="L156" s="17">
        <v>5</v>
      </c>
      <c r="M156" s="19"/>
      <c r="N156" s="19"/>
      <c r="O156" s="18">
        <v>30</v>
      </c>
      <c r="P156" s="17">
        <v>7</v>
      </c>
    </row>
    <row r="157" spans="2:16" x14ac:dyDescent="0.25">
      <c r="B157" s="14"/>
      <c r="C157" s="16" t="s">
        <v>39</v>
      </c>
      <c r="D157" s="15">
        <f>SUM(D136:D156)</f>
        <v>527</v>
      </c>
      <c r="E157" s="15">
        <f>SUM(E136:E156)</f>
        <v>80</v>
      </c>
      <c r="F157" s="15">
        <f>SUM(F136:F156)</f>
        <v>447</v>
      </c>
      <c r="G157" s="14"/>
      <c r="H157" s="14">
        <f>SUM(H136:H156)</f>
        <v>56</v>
      </c>
      <c r="I157" s="15">
        <f>SUM(I136:I156)</f>
        <v>70</v>
      </c>
      <c r="J157" s="15"/>
      <c r="K157" s="14">
        <f>SUM(K136:K156)</f>
        <v>217</v>
      </c>
      <c r="L157" s="14">
        <f>SUM(L136:L156)</f>
        <v>30</v>
      </c>
      <c r="M157" s="15">
        <f>SUM(M138:M156)</f>
        <v>30</v>
      </c>
      <c r="N157" s="15"/>
      <c r="O157" s="14">
        <f>SUM(O138:O156)</f>
        <v>210</v>
      </c>
      <c r="P157" s="14">
        <f>SUM(P136:P156)</f>
        <v>26</v>
      </c>
    </row>
    <row r="158" spans="2:16" x14ac:dyDescent="0.25">
      <c r="B158" s="13" t="s">
        <v>38</v>
      </c>
      <c r="C158" s="12" t="s">
        <v>37</v>
      </c>
      <c r="D158" s="10">
        <v>100</v>
      </c>
      <c r="E158" s="10"/>
      <c r="F158" s="10">
        <v>100</v>
      </c>
      <c r="G158" s="10" t="s">
        <v>36</v>
      </c>
      <c r="H158" s="11">
        <v>4</v>
      </c>
      <c r="I158" s="10"/>
      <c r="J158" s="10"/>
      <c r="K158" s="10"/>
      <c r="L158" s="9">
        <v>0</v>
      </c>
      <c r="M158" s="10"/>
      <c r="N158" s="10"/>
      <c r="O158" s="10">
        <v>100</v>
      </c>
      <c r="P158" s="9">
        <v>4</v>
      </c>
    </row>
    <row r="159" spans="2:16" x14ac:dyDescent="0.25">
      <c r="D159" s="110">
        <v>624</v>
      </c>
      <c r="E159" s="105">
        <v>90</v>
      </c>
      <c r="F159" s="105">
        <v>534</v>
      </c>
      <c r="G159" s="108" t="s">
        <v>35</v>
      </c>
      <c r="H159" s="105">
        <v>60</v>
      </c>
      <c r="I159" s="105">
        <v>70</v>
      </c>
      <c r="J159" s="108">
        <v>275</v>
      </c>
      <c r="K159" s="105">
        <v>214</v>
      </c>
      <c r="L159" s="105">
        <v>30</v>
      </c>
      <c r="M159" s="105">
        <v>40</v>
      </c>
      <c r="N159" s="108">
        <v>340</v>
      </c>
      <c r="O159" s="105">
        <v>300</v>
      </c>
      <c r="P159" s="105">
        <v>30</v>
      </c>
    </row>
    <row r="160" spans="2:16" x14ac:dyDescent="0.25">
      <c r="C160" s="111" t="s">
        <v>214</v>
      </c>
      <c r="D160" s="112">
        <v>3265</v>
      </c>
      <c r="E160" s="1"/>
      <c r="F160" s="1"/>
      <c r="G160" s="1"/>
      <c r="L160" s="1"/>
    </row>
    <row r="161" spans="2:12" x14ac:dyDescent="0.25">
      <c r="B161" s="82"/>
      <c r="C161" s="70" t="s">
        <v>34</v>
      </c>
      <c r="E161" s="1"/>
      <c r="F161" s="1"/>
      <c r="G161" s="1"/>
      <c r="L161" s="1"/>
    </row>
    <row r="162" spans="2:12" ht="30" x14ac:dyDescent="0.25">
      <c r="B162" s="82" t="s">
        <v>48</v>
      </c>
      <c r="C162" s="135" t="s">
        <v>33</v>
      </c>
      <c r="E162" s="1"/>
      <c r="F162" s="1"/>
      <c r="G162" s="1"/>
      <c r="L162" s="1"/>
    </row>
    <row r="163" spans="2:12" ht="30" x14ac:dyDescent="0.25">
      <c r="B163" s="82" t="s">
        <v>46</v>
      </c>
      <c r="C163" s="135" t="s">
        <v>32</v>
      </c>
      <c r="E163" s="1"/>
      <c r="F163" s="1"/>
      <c r="G163" s="1"/>
      <c r="L163" s="1"/>
    </row>
    <row r="164" spans="2:12" x14ac:dyDescent="0.25">
      <c r="B164" s="82" t="s">
        <v>46</v>
      </c>
      <c r="C164" s="136" t="s">
        <v>31</v>
      </c>
      <c r="E164" s="1"/>
      <c r="F164" s="1"/>
      <c r="G164" s="1"/>
      <c r="L164" s="1"/>
    </row>
    <row r="165" spans="2:12" x14ac:dyDescent="0.25">
      <c r="B165" s="82" t="s">
        <v>46</v>
      </c>
      <c r="C165" s="136" t="s">
        <v>30</v>
      </c>
      <c r="E165" s="1"/>
      <c r="F165" s="1"/>
      <c r="G165" s="1"/>
      <c r="L165" s="1"/>
    </row>
    <row r="166" spans="2:12" ht="45" x14ac:dyDescent="0.25">
      <c r="B166" s="82" t="s">
        <v>45</v>
      </c>
      <c r="C166" s="135" t="s">
        <v>29</v>
      </c>
      <c r="E166" s="1"/>
      <c r="F166" s="1"/>
      <c r="G166" s="1"/>
      <c r="L166" s="1"/>
    </row>
    <row r="167" spans="2:12" x14ac:dyDescent="0.25">
      <c r="E167" s="1"/>
      <c r="F167" s="1"/>
      <c r="G167" s="1"/>
      <c r="L167" s="1"/>
    </row>
    <row r="254" spans="3:16" x14ac:dyDescent="0.25">
      <c r="C254" s="1" t="s">
        <v>28</v>
      </c>
      <c r="I254" s="2" t="s">
        <v>19</v>
      </c>
      <c r="K254" s="2" t="s">
        <v>18</v>
      </c>
      <c r="M254" s="2" t="s">
        <v>19</v>
      </c>
      <c r="O254" s="2" t="s">
        <v>18</v>
      </c>
    </row>
    <row r="255" spans="3:16" x14ac:dyDescent="0.25">
      <c r="C255" s="126" t="s">
        <v>27</v>
      </c>
      <c r="D255" s="6"/>
      <c r="E255" s="6"/>
      <c r="F255" s="6"/>
      <c r="G255" s="6"/>
      <c r="H255" s="6"/>
      <c r="I255" s="6">
        <v>111</v>
      </c>
      <c r="J255" s="6"/>
      <c r="K255" s="6">
        <v>42</v>
      </c>
      <c r="L255" s="6"/>
      <c r="M255" s="6">
        <v>78</v>
      </c>
      <c r="N255" s="6"/>
      <c r="O255" s="6">
        <v>102</v>
      </c>
      <c r="P255" s="6"/>
    </row>
    <row r="256" spans="3:16" x14ac:dyDescent="0.25">
      <c r="C256" s="126"/>
      <c r="D256" s="6"/>
      <c r="E256" s="6"/>
      <c r="F256" s="6"/>
      <c r="G256" s="6"/>
      <c r="H256" s="6"/>
      <c r="I256" s="126">
        <v>153</v>
      </c>
      <c r="J256" s="126"/>
      <c r="K256" s="126"/>
      <c r="L256" s="6"/>
      <c r="M256" s="126">
        <v>180</v>
      </c>
      <c r="N256" s="126"/>
      <c r="O256" s="126"/>
      <c r="P256" s="6"/>
    </row>
    <row r="257" spans="2:16" x14ac:dyDescent="0.25">
      <c r="B257" s="8"/>
      <c r="C257" s="6" t="s">
        <v>16</v>
      </c>
      <c r="D257" s="6"/>
      <c r="E257" s="6"/>
      <c r="F257" s="6"/>
      <c r="G257" s="6"/>
      <c r="H257" s="6"/>
      <c r="I257" s="126">
        <v>29</v>
      </c>
      <c r="J257" s="126"/>
      <c r="K257" s="126"/>
      <c r="L257" s="6"/>
      <c r="M257" s="126">
        <v>31</v>
      </c>
      <c r="N257" s="126"/>
      <c r="O257" s="126"/>
      <c r="P257" s="6">
        <v>60</v>
      </c>
    </row>
    <row r="258" spans="2:16" x14ac:dyDescent="0.25">
      <c r="B258" s="7"/>
      <c r="C258" s="6" t="s">
        <v>15</v>
      </c>
      <c r="D258" s="6"/>
      <c r="E258" s="6"/>
      <c r="F258" s="6"/>
      <c r="G258" s="6"/>
      <c r="H258" s="6"/>
      <c r="I258" s="126">
        <v>3</v>
      </c>
      <c r="J258" s="126"/>
      <c r="K258" s="126"/>
      <c r="L258" s="6"/>
      <c r="M258" s="126">
        <v>3</v>
      </c>
      <c r="N258" s="126"/>
      <c r="O258" s="126"/>
      <c r="P258" s="6"/>
    </row>
    <row r="261" spans="2:16" x14ac:dyDescent="0.25">
      <c r="C261" s="1" t="s">
        <v>26</v>
      </c>
      <c r="I261" s="2" t="s">
        <v>19</v>
      </c>
      <c r="K261" s="2" t="s">
        <v>18</v>
      </c>
      <c r="M261" s="2" t="s">
        <v>19</v>
      </c>
      <c r="O261" s="2" t="s">
        <v>18</v>
      </c>
    </row>
    <row r="262" spans="2:16" x14ac:dyDescent="0.25">
      <c r="C262" s="126" t="s">
        <v>25</v>
      </c>
      <c r="D262" s="6"/>
      <c r="E262" s="6"/>
      <c r="F262" s="6"/>
      <c r="G262" s="6"/>
      <c r="H262" s="6"/>
      <c r="I262" s="6">
        <v>78</v>
      </c>
      <c r="J262" s="6"/>
      <c r="K262" s="6">
        <v>84</v>
      </c>
      <c r="L262" s="6"/>
      <c r="M262" s="6">
        <v>63</v>
      </c>
      <c r="N262" s="6"/>
      <c r="O262" s="6">
        <v>99</v>
      </c>
      <c r="P262" s="6"/>
    </row>
    <row r="263" spans="2:16" x14ac:dyDescent="0.25">
      <c r="B263" s="8"/>
      <c r="C263" s="126"/>
      <c r="D263" s="6"/>
      <c r="E263" s="6"/>
      <c r="F263" s="6"/>
      <c r="G263" s="6"/>
      <c r="H263" s="6"/>
      <c r="I263" s="126">
        <v>162</v>
      </c>
      <c r="J263" s="126"/>
      <c r="K263" s="126"/>
      <c r="L263" s="6"/>
      <c r="M263" s="126">
        <v>162</v>
      </c>
      <c r="N263" s="126"/>
      <c r="O263" s="126"/>
      <c r="P263" s="6"/>
    </row>
    <row r="264" spans="2:16" x14ac:dyDescent="0.25">
      <c r="B264" s="7"/>
      <c r="C264" s="6" t="s">
        <v>16</v>
      </c>
      <c r="D264" s="6"/>
      <c r="E264" s="6"/>
      <c r="F264" s="6"/>
      <c r="G264" s="6"/>
      <c r="H264" s="6"/>
      <c r="I264" s="126">
        <v>29</v>
      </c>
      <c r="J264" s="126"/>
      <c r="K264" s="126"/>
      <c r="L264" s="6"/>
      <c r="M264" s="126">
        <v>31</v>
      </c>
      <c r="N264" s="126"/>
      <c r="O264" s="126"/>
      <c r="P264" s="6">
        <v>60</v>
      </c>
    </row>
    <row r="265" spans="2:16" x14ac:dyDescent="0.25">
      <c r="B265" s="7"/>
      <c r="C265" s="6" t="s">
        <v>15</v>
      </c>
      <c r="D265" s="6"/>
      <c r="E265" s="6"/>
      <c r="F265" s="6"/>
      <c r="G265" s="6"/>
      <c r="H265" s="6"/>
      <c r="I265" s="126">
        <v>2</v>
      </c>
      <c r="J265" s="126"/>
      <c r="K265" s="126"/>
      <c r="L265" s="6"/>
      <c r="M265" s="126">
        <v>3</v>
      </c>
      <c r="N265" s="126"/>
      <c r="O265" s="126"/>
      <c r="P265" s="6"/>
    </row>
    <row r="267" spans="2:16" x14ac:dyDescent="0.25">
      <c r="C267" s="3"/>
    </row>
    <row r="268" spans="2:16" x14ac:dyDescent="0.25">
      <c r="C268" s="1" t="s">
        <v>24</v>
      </c>
      <c r="I268" s="2" t="s">
        <v>19</v>
      </c>
      <c r="K268" s="2" t="s">
        <v>18</v>
      </c>
      <c r="M268" s="2" t="s">
        <v>19</v>
      </c>
      <c r="O268" s="2" t="s">
        <v>18</v>
      </c>
    </row>
    <row r="269" spans="2:16" x14ac:dyDescent="0.25">
      <c r="C269" s="126" t="s">
        <v>23</v>
      </c>
      <c r="D269" s="6"/>
      <c r="E269" s="6"/>
      <c r="F269" s="6"/>
      <c r="G269" s="6"/>
      <c r="H269" s="6"/>
      <c r="I269" s="6">
        <v>84</v>
      </c>
      <c r="J269" s="6"/>
      <c r="K269" s="6">
        <v>97</v>
      </c>
      <c r="L269" s="6"/>
      <c r="M269" s="6">
        <v>90</v>
      </c>
      <c r="N269" s="6"/>
      <c r="O269" s="6">
        <v>78</v>
      </c>
      <c r="P269" s="6"/>
    </row>
    <row r="270" spans="2:16" x14ac:dyDescent="0.25">
      <c r="B270" s="8"/>
      <c r="C270" s="126"/>
      <c r="D270" s="6"/>
      <c r="E270" s="6"/>
      <c r="F270" s="6"/>
      <c r="G270" s="6"/>
      <c r="H270" s="6"/>
      <c r="I270" s="126">
        <v>181</v>
      </c>
      <c r="J270" s="126"/>
      <c r="K270" s="126"/>
      <c r="L270" s="6"/>
      <c r="M270" s="126">
        <v>168</v>
      </c>
      <c r="N270" s="126"/>
      <c r="O270" s="126"/>
      <c r="P270" s="6"/>
    </row>
    <row r="271" spans="2:16" x14ac:dyDescent="0.25">
      <c r="B271" s="7"/>
      <c r="C271" s="6" t="s">
        <v>16</v>
      </c>
      <c r="D271" s="6"/>
      <c r="E271" s="6"/>
      <c r="F271" s="6"/>
      <c r="G271" s="6"/>
      <c r="H271" s="6"/>
      <c r="I271" s="126">
        <v>30</v>
      </c>
      <c r="J271" s="126"/>
      <c r="K271" s="126"/>
      <c r="L271" s="6"/>
      <c r="M271" s="126">
        <v>30</v>
      </c>
      <c r="N271" s="126"/>
      <c r="O271" s="126"/>
      <c r="P271" s="6">
        <v>60</v>
      </c>
    </row>
    <row r="272" spans="2:16" x14ac:dyDescent="0.25">
      <c r="B272" s="7"/>
      <c r="C272" s="6" t="s">
        <v>15</v>
      </c>
      <c r="D272" s="6"/>
      <c r="E272" s="6"/>
      <c r="F272" s="6"/>
      <c r="G272" s="6"/>
      <c r="H272" s="6"/>
      <c r="I272" s="126">
        <v>4</v>
      </c>
      <c r="J272" s="126"/>
      <c r="K272" s="126"/>
      <c r="L272" s="6"/>
      <c r="M272" s="126">
        <v>4</v>
      </c>
      <c r="N272" s="126"/>
      <c r="O272" s="126"/>
      <c r="P272" s="6"/>
    </row>
    <row r="273" spans="2:16" x14ac:dyDescent="0.25">
      <c r="C273" s="5"/>
    </row>
    <row r="274" spans="2:16" x14ac:dyDescent="0.25">
      <c r="C274" s="5"/>
    </row>
    <row r="275" spans="2:16" x14ac:dyDescent="0.25">
      <c r="C275" s="1" t="s">
        <v>22</v>
      </c>
      <c r="I275" s="2" t="s">
        <v>19</v>
      </c>
      <c r="K275" s="2" t="s">
        <v>18</v>
      </c>
      <c r="M275" s="2" t="s">
        <v>19</v>
      </c>
      <c r="O275" s="2" t="s">
        <v>18</v>
      </c>
    </row>
    <row r="276" spans="2:16" x14ac:dyDescent="0.25">
      <c r="C276" s="126" t="s">
        <v>21</v>
      </c>
      <c r="D276" s="6"/>
      <c r="E276" s="6"/>
      <c r="F276" s="6"/>
      <c r="G276" s="6"/>
      <c r="H276" s="6"/>
      <c r="I276" s="6">
        <v>36</v>
      </c>
      <c r="J276" s="6"/>
      <c r="K276" s="6">
        <v>147</v>
      </c>
      <c r="L276" s="6"/>
      <c r="M276" s="6">
        <v>78</v>
      </c>
      <c r="N276" s="6"/>
      <c r="O276" s="6">
        <v>99</v>
      </c>
      <c r="P276" s="6"/>
    </row>
    <row r="277" spans="2:16" x14ac:dyDescent="0.25">
      <c r="B277" s="8"/>
      <c r="C277" s="126"/>
      <c r="D277" s="6"/>
      <c r="E277" s="6"/>
      <c r="F277" s="6"/>
      <c r="G277" s="6"/>
      <c r="H277" s="6"/>
      <c r="I277" s="126">
        <v>183</v>
      </c>
      <c r="J277" s="126"/>
      <c r="K277" s="126"/>
      <c r="L277" s="6"/>
      <c r="M277" s="126">
        <v>177</v>
      </c>
      <c r="N277" s="126"/>
      <c r="O277" s="126"/>
      <c r="P277" s="6"/>
    </row>
    <row r="278" spans="2:16" x14ac:dyDescent="0.25">
      <c r="B278" s="7"/>
      <c r="C278" s="6" t="s">
        <v>16</v>
      </c>
      <c r="D278" s="6"/>
      <c r="E278" s="6"/>
      <c r="F278" s="6"/>
      <c r="G278" s="6"/>
      <c r="H278" s="6"/>
      <c r="I278" s="126">
        <v>32</v>
      </c>
      <c r="J278" s="126"/>
      <c r="K278" s="126"/>
      <c r="L278" s="6"/>
      <c r="M278" s="126">
        <v>30</v>
      </c>
      <c r="N278" s="126"/>
      <c r="O278" s="126"/>
      <c r="P278" s="6">
        <v>62</v>
      </c>
    </row>
    <row r="279" spans="2:16" x14ac:dyDescent="0.25">
      <c r="B279" s="7"/>
      <c r="C279" s="6" t="s">
        <v>15</v>
      </c>
      <c r="D279" s="6"/>
      <c r="E279" s="6"/>
      <c r="F279" s="6"/>
      <c r="G279" s="6"/>
      <c r="H279" s="6"/>
      <c r="I279" s="126">
        <v>3</v>
      </c>
      <c r="J279" s="126"/>
      <c r="K279" s="126"/>
      <c r="L279" s="6"/>
      <c r="M279" s="126">
        <v>4</v>
      </c>
      <c r="N279" s="126"/>
      <c r="O279" s="126"/>
      <c r="P279" s="6"/>
    </row>
    <row r="282" spans="2:16" x14ac:dyDescent="0.25">
      <c r="C282" s="1" t="s">
        <v>20</v>
      </c>
      <c r="I282" s="2" t="s">
        <v>19</v>
      </c>
      <c r="K282" s="2" t="s">
        <v>18</v>
      </c>
      <c r="M282" s="2" t="s">
        <v>19</v>
      </c>
      <c r="O282" s="2" t="s">
        <v>18</v>
      </c>
    </row>
    <row r="283" spans="2:16" x14ac:dyDescent="0.25">
      <c r="C283" s="126" t="s">
        <v>17</v>
      </c>
      <c r="D283" s="6"/>
      <c r="E283" s="6"/>
      <c r="F283" s="6"/>
      <c r="G283" s="6"/>
      <c r="H283" s="6"/>
      <c r="I283" s="6">
        <v>51</v>
      </c>
      <c r="J283" s="6"/>
      <c r="K283" s="6">
        <v>120</v>
      </c>
      <c r="L283" s="6"/>
      <c r="M283" s="6">
        <v>36</v>
      </c>
      <c r="N283" s="6"/>
      <c r="O283" s="6">
        <v>69</v>
      </c>
      <c r="P283" s="6"/>
    </row>
    <row r="284" spans="2:16" x14ac:dyDescent="0.25">
      <c r="B284" s="8"/>
      <c r="C284" s="126"/>
      <c r="D284" s="6"/>
      <c r="E284" s="6"/>
      <c r="F284" s="6"/>
      <c r="G284" s="6"/>
      <c r="H284" s="6"/>
      <c r="I284" s="126">
        <v>171</v>
      </c>
      <c r="J284" s="126"/>
      <c r="K284" s="126"/>
      <c r="L284" s="6"/>
      <c r="M284" s="126">
        <v>105</v>
      </c>
      <c r="N284" s="126"/>
      <c r="O284" s="126"/>
      <c r="P284" s="6"/>
    </row>
    <row r="285" spans="2:16" x14ac:dyDescent="0.25">
      <c r="B285" s="7"/>
      <c r="C285" s="6" t="s">
        <v>16</v>
      </c>
      <c r="D285" s="6"/>
      <c r="E285" s="6"/>
      <c r="F285" s="6"/>
      <c r="G285" s="6"/>
      <c r="H285" s="6"/>
      <c r="I285" s="126">
        <v>30</v>
      </c>
      <c r="J285" s="126"/>
      <c r="K285" s="126"/>
      <c r="L285" s="6"/>
      <c r="M285" s="126">
        <v>35</v>
      </c>
      <c r="N285" s="126"/>
      <c r="O285" s="126"/>
      <c r="P285" s="6">
        <v>65</v>
      </c>
    </row>
    <row r="286" spans="2:16" x14ac:dyDescent="0.25">
      <c r="B286" s="7"/>
      <c r="C286" s="6" t="s">
        <v>15</v>
      </c>
      <c r="D286" s="6"/>
      <c r="E286" s="6"/>
      <c r="F286" s="6"/>
      <c r="G286" s="6"/>
      <c r="H286" s="6"/>
      <c r="I286" s="126">
        <v>3</v>
      </c>
      <c r="J286" s="126"/>
      <c r="K286" s="126"/>
      <c r="L286" s="6"/>
      <c r="M286" s="126">
        <v>2</v>
      </c>
      <c r="N286" s="126"/>
      <c r="O286" s="126"/>
      <c r="P286" s="6" t="s">
        <v>14</v>
      </c>
    </row>
    <row r="288" spans="2:16" x14ac:dyDescent="0.25">
      <c r="C288" s="1" t="s">
        <v>13</v>
      </c>
    </row>
    <row r="289" spans="3:12" x14ac:dyDescent="0.25">
      <c r="C289" s="1" t="s">
        <v>12</v>
      </c>
    </row>
    <row r="290" spans="3:12" x14ac:dyDescent="0.25">
      <c r="C290" s="1" t="s">
        <v>11</v>
      </c>
    </row>
    <row r="292" spans="3:12" x14ac:dyDescent="0.25">
      <c r="C292" s="1" t="s">
        <v>10</v>
      </c>
    </row>
    <row r="293" spans="3:12" x14ac:dyDescent="0.25">
      <c r="C293" s="1" t="s">
        <v>9</v>
      </c>
    </row>
    <row r="297" spans="3:12" x14ac:dyDescent="0.25">
      <c r="C297" s="1" t="s">
        <v>8</v>
      </c>
      <c r="D297" s="2" t="s">
        <v>7</v>
      </c>
      <c r="E297" s="2" t="s">
        <v>6</v>
      </c>
      <c r="F297" s="1"/>
      <c r="G297" s="1"/>
      <c r="L297" s="1"/>
    </row>
    <row r="298" spans="3:12" x14ac:dyDescent="0.25">
      <c r="C298" s="1" t="s">
        <v>5</v>
      </c>
      <c r="D298" s="2">
        <v>18</v>
      </c>
      <c r="E298" s="2">
        <v>3</v>
      </c>
      <c r="F298" s="1"/>
      <c r="G298" s="1"/>
      <c r="L298" s="1"/>
    </row>
    <row r="299" spans="3:12" x14ac:dyDescent="0.25">
      <c r="C299" s="1" t="s">
        <v>4</v>
      </c>
      <c r="D299" s="2">
        <v>18</v>
      </c>
      <c r="E299" s="2">
        <v>2</v>
      </c>
      <c r="F299" s="1"/>
      <c r="G299" s="1"/>
      <c r="L299" s="1"/>
    </row>
    <row r="300" spans="3:12" x14ac:dyDescent="0.25">
      <c r="C300" s="1" t="s">
        <v>3</v>
      </c>
      <c r="D300" s="2">
        <v>360</v>
      </c>
      <c r="E300" s="2">
        <v>59</v>
      </c>
      <c r="F300" s="1"/>
      <c r="G300" s="1"/>
      <c r="L300" s="1"/>
    </row>
    <row r="301" spans="3:12" x14ac:dyDescent="0.25">
      <c r="C301" s="1" t="s">
        <v>2</v>
      </c>
      <c r="D301" s="2">
        <v>276</v>
      </c>
      <c r="E301" s="2">
        <v>60</v>
      </c>
      <c r="F301" s="1"/>
      <c r="G301" s="1"/>
      <c r="L301" s="1"/>
    </row>
    <row r="302" spans="3:12" x14ac:dyDescent="0.25">
      <c r="C302" s="5" t="s">
        <v>1</v>
      </c>
      <c r="D302" s="2">
        <f>SUM(D298:D301)</f>
        <v>672</v>
      </c>
      <c r="E302" s="2">
        <f>SUM(E298:E301)</f>
        <v>124</v>
      </c>
      <c r="F302" s="1"/>
      <c r="G302" s="1"/>
      <c r="L302" s="1"/>
    </row>
    <row r="303" spans="3:12" x14ac:dyDescent="0.25">
      <c r="C303" s="5" t="s">
        <v>0</v>
      </c>
      <c r="F303" s="1"/>
      <c r="G303" s="1"/>
      <c r="L303" s="1"/>
    </row>
  </sheetData>
  <mergeCells count="102">
    <mergeCell ref="B36:B39"/>
    <mergeCell ref="B4:B7"/>
    <mergeCell ref="B68:B71"/>
    <mergeCell ref="B100:B103"/>
    <mergeCell ref="B132:B135"/>
    <mergeCell ref="F100:F103"/>
    <mergeCell ref="F132:F135"/>
    <mergeCell ref="G36:G39"/>
    <mergeCell ref="G68:G71"/>
    <mergeCell ref="G100:G103"/>
    <mergeCell ref="G132:G135"/>
    <mergeCell ref="E100:E103"/>
    <mergeCell ref="E132:E135"/>
    <mergeCell ref="F4:F7"/>
    <mergeCell ref="F36:F39"/>
    <mergeCell ref="F68:F71"/>
    <mergeCell ref="H36:H39"/>
    <mergeCell ref="H68:H71"/>
    <mergeCell ref="H100:H103"/>
    <mergeCell ref="H132:H135"/>
    <mergeCell ref="I286:K286"/>
    <mergeCell ref="M286:O286"/>
    <mergeCell ref="C4:C7"/>
    <mergeCell ref="C36:C39"/>
    <mergeCell ref="C68:C71"/>
    <mergeCell ref="C100:C103"/>
    <mergeCell ref="C132:C135"/>
    <mergeCell ref="C255:C256"/>
    <mergeCell ref="C262:C263"/>
    <mergeCell ref="C269:C270"/>
    <mergeCell ref="C276:C277"/>
    <mergeCell ref="C283:C284"/>
    <mergeCell ref="D4:D7"/>
    <mergeCell ref="D36:D39"/>
    <mergeCell ref="D68:D71"/>
    <mergeCell ref="D100:D103"/>
    <mergeCell ref="D132:D135"/>
    <mergeCell ref="E36:E39"/>
    <mergeCell ref="E68:E71"/>
    <mergeCell ref="I277:K277"/>
    <mergeCell ref="M277:O277"/>
    <mergeCell ref="I278:K278"/>
    <mergeCell ref="M278:O278"/>
    <mergeCell ref="I279:K279"/>
    <mergeCell ref="M279:O279"/>
    <mergeCell ref="I284:K284"/>
    <mergeCell ref="M284:O284"/>
    <mergeCell ref="I285:K285"/>
    <mergeCell ref="M285:O285"/>
    <mergeCell ref="I264:K264"/>
    <mergeCell ref="M264:O264"/>
    <mergeCell ref="I265:K265"/>
    <mergeCell ref="M265:O265"/>
    <mergeCell ref="I270:K270"/>
    <mergeCell ref="M270:O270"/>
    <mergeCell ref="I271:K271"/>
    <mergeCell ref="M271:O271"/>
    <mergeCell ref="I272:K272"/>
    <mergeCell ref="M272:O272"/>
    <mergeCell ref="I256:K256"/>
    <mergeCell ref="M256:O256"/>
    <mergeCell ref="L134:L135"/>
    <mergeCell ref="P134:P135"/>
    <mergeCell ref="I257:K257"/>
    <mergeCell ref="M257:O257"/>
    <mergeCell ref="I258:K258"/>
    <mergeCell ref="M258:O258"/>
    <mergeCell ref="I263:K263"/>
    <mergeCell ref="M263:O263"/>
    <mergeCell ref="I101:P101"/>
    <mergeCell ref="I102:K102"/>
    <mergeCell ref="M102:O102"/>
    <mergeCell ref="L102:L103"/>
    <mergeCell ref="P102:P103"/>
    <mergeCell ref="I132:P132"/>
    <mergeCell ref="I133:P133"/>
    <mergeCell ref="I134:K134"/>
    <mergeCell ref="M134:O134"/>
    <mergeCell ref="I68:P68"/>
    <mergeCell ref="I69:P69"/>
    <mergeCell ref="I70:K70"/>
    <mergeCell ref="M70:O70"/>
    <mergeCell ref="L70:L71"/>
    <mergeCell ref="P70:P71"/>
    <mergeCell ref="I100:P100"/>
    <mergeCell ref="I36:P36"/>
    <mergeCell ref="I37:P37"/>
    <mergeCell ref="I38:K38"/>
    <mergeCell ref="M38:O38"/>
    <mergeCell ref="L38:L39"/>
    <mergeCell ref="P38:P39"/>
    <mergeCell ref="C1:P1"/>
    <mergeCell ref="C2:P2"/>
    <mergeCell ref="I4:P4"/>
    <mergeCell ref="I5:P5"/>
    <mergeCell ref="I6:K6"/>
    <mergeCell ref="M6:O6"/>
    <mergeCell ref="E4:E7"/>
    <mergeCell ref="G4:G7"/>
    <mergeCell ref="L6:L7"/>
    <mergeCell ref="P6:P7"/>
    <mergeCell ref="H4:H7"/>
  </mergeCells>
  <pageMargins left="0.25" right="0.25" top="0.75" bottom="0.75" header="0.3" footer="0.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 stacj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Róża</dc:creator>
  <cp:lastModifiedBy>Róża</cp:lastModifiedBy>
  <dcterms:created xsi:type="dcterms:W3CDTF">2026-08-08T16:08:13Z</dcterms:created>
  <dcterms:modified xsi:type="dcterms:W3CDTF">2026-08-11T16:57:34Z</dcterms:modified>
</cp:coreProperties>
</file>